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CenkrosData\Export\"/>
    </mc:Choice>
  </mc:AlternateContent>
  <bookViews>
    <workbookView xWindow="0" yWindow="0" windowWidth="0" windowHeight="0"/>
  </bookViews>
  <sheets>
    <sheet name="Rekapitulácia stavby" sheetId="1" r:id="rId1"/>
    <sheet name="-05 - SO05 NN prípojka - OEZ" sheetId="2" r:id="rId2"/>
  </sheets>
  <definedNames>
    <definedName name="_xlnm.Print_Area" localSheetId="0">'Rekapitulácia stavby'!$D$4:$AO$76,'Rekapitulácia stavby'!$C$82:$AQ$96</definedName>
    <definedName name="_xlnm.Print_Titles" localSheetId="0">'Rekapitulácia stavby'!$92:$92</definedName>
    <definedName name="_xlnm._FilterDatabase" localSheetId="1" hidden="1">'-05 - SO05 NN prípojka - OEZ'!$C$119:$K$149</definedName>
    <definedName name="_xlnm.Print_Area" localSheetId="1">'-05 - SO05 NN prípojka - OEZ'!$C$4:$J$76,'-05 - SO05 NN prípojka - OEZ'!$C$107:$J$149</definedName>
    <definedName name="_xlnm.Print_Titles" localSheetId="1">'-05 - SO05 NN prípojka - OEZ'!$119:$119</definedName>
  </definedNames>
  <calcPr/>
</workbook>
</file>

<file path=xl/calcChain.xml><?xml version="1.0" encoding="utf-8"?>
<calcChain xmlns="http://schemas.openxmlformats.org/spreadsheetml/2006/main">
  <c i="2" l="1" r="T147"/>
  <c r="J37"/>
  <c r="J36"/>
  <c i="1" r="AY95"/>
  <c i="2" r="J35"/>
  <c i="1" r="AX95"/>
  <c i="2" r="BI149"/>
  <c r="BH149"/>
  <c r="BG149"/>
  <c r="BE149"/>
  <c r="T149"/>
  <c r="R149"/>
  <c r="P149"/>
  <c r="BI148"/>
  <c r="BH148"/>
  <c r="BG148"/>
  <c r="BE148"/>
  <c r="T148"/>
  <c r="R148"/>
  <c r="P148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23"/>
  <c r="BH123"/>
  <c r="BG123"/>
  <c r="BE123"/>
  <c r="T123"/>
  <c r="R123"/>
  <c r="P123"/>
  <c r="J116"/>
  <c r="F116"/>
  <c r="F114"/>
  <c r="E112"/>
  <c r="J91"/>
  <c r="F91"/>
  <c r="F89"/>
  <c r="E87"/>
  <c r="J24"/>
  <c r="E24"/>
  <c r="J117"/>
  <c r="J23"/>
  <c r="J18"/>
  <c r="E18"/>
  <c r="F92"/>
  <c r="J17"/>
  <c r="J12"/>
  <c r="J89"/>
  <c r="E7"/>
  <c r="E85"/>
  <c i="1" r="L90"/>
  <c r="AM90"/>
  <c r="AM89"/>
  <c r="L89"/>
  <c r="AM87"/>
  <c r="L87"/>
  <c r="L85"/>
  <c r="L84"/>
  <c i="2" r="BK148"/>
  <c r="BK144"/>
  <c r="J138"/>
  <c r="J133"/>
  <c r="BK127"/>
  <c r="J123"/>
  <c r="J144"/>
  <c r="J141"/>
  <c r="BK136"/>
  <c r="BK133"/>
  <c r="BK130"/>
  <c r="BK126"/>
  <c i="1" r="AS94"/>
  <c i="2" r="J146"/>
  <c r="J142"/>
  <c r="BK132"/>
  <c r="BK128"/>
  <c r="J124"/>
  <c r="J145"/>
  <c r="BK140"/>
  <c r="J134"/>
  <c r="J128"/>
  <c r="BK123"/>
  <c r="J149"/>
  <c r="J143"/>
  <c r="BK135"/>
  <c r="BK131"/>
  <c r="BK129"/>
  <c r="BK125"/>
  <c r="J148"/>
  <c r="BK143"/>
  <c r="BK138"/>
  <c r="J135"/>
  <c r="J131"/>
  <c r="J127"/>
  <c r="BK124"/>
  <c r="BK139"/>
  <c r="BK145"/>
  <c r="BK141"/>
  <c r="BK134"/>
  <c r="J130"/>
  <c r="J126"/>
  <c r="BK149"/>
  <c r="BK146"/>
  <c r="BK142"/>
  <c r="J139"/>
  <c r="J136"/>
  <c r="J132"/>
  <c r="J129"/>
  <c r="J125"/>
  <c r="J140"/>
  <c l="1" r="T122"/>
  <c r="T121"/>
  <c r="T120"/>
  <c r="T137"/>
  <c r="R122"/>
  <c r="R121"/>
  <c r="R137"/>
  <c r="BK147"/>
  <c r="J147"/>
  <c r="J100"/>
  <c r="P122"/>
  <c r="BK137"/>
  <c r="J137"/>
  <c r="J99"/>
  <c r="P147"/>
  <c r="BK122"/>
  <c r="J122"/>
  <c r="J98"/>
  <c r="P137"/>
  <c r="R147"/>
  <c r="E110"/>
  <c r="J114"/>
  <c r="F117"/>
  <c r="BF123"/>
  <c r="BF124"/>
  <c r="BF125"/>
  <c r="BF126"/>
  <c r="BF127"/>
  <c r="BF129"/>
  <c r="BF130"/>
  <c r="BF131"/>
  <c r="BF132"/>
  <c r="BF133"/>
  <c r="BF134"/>
  <c r="BF135"/>
  <c r="BF136"/>
  <c r="BF138"/>
  <c r="BF141"/>
  <c r="BF148"/>
  <c r="BF149"/>
  <c r="J92"/>
  <c r="BF128"/>
  <c r="BF139"/>
  <c r="BF140"/>
  <c r="BF142"/>
  <c r="BF143"/>
  <c r="BF144"/>
  <c r="BF145"/>
  <c r="BF146"/>
  <c r="F35"/>
  <c i="1" r="BB95"/>
  <c r="BB94"/>
  <c r="AX94"/>
  <c i="2" r="F33"/>
  <c i="1" r="AZ95"/>
  <c r="AZ94"/>
  <c r="W29"/>
  <c i="2" r="J33"/>
  <c i="1" r="AV95"/>
  <c i="2" r="F37"/>
  <c i="1" r="BD95"/>
  <c r="BD94"/>
  <c r="W33"/>
  <c i="2" r="F36"/>
  <c i="1" r="BC95"/>
  <c r="BC94"/>
  <c r="W32"/>
  <c i="2" l="1" r="R120"/>
  <c r="P121"/>
  <c r="P120"/>
  <c i="1" r="AU95"/>
  <c i="2" r="BK121"/>
  <c r="BK120"/>
  <c r="J120"/>
  <c r="J96"/>
  <c i="1" r="W31"/>
  <c r="AY94"/>
  <c r="AU94"/>
  <c r="AV94"/>
  <c r="AK29"/>
  <c i="2" r="J34"/>
  <c i="1" r="AW95"/>
  <c r="AT95"/>
  <c i="2" r="F34"/>
  <c i="1" r="BA95"/>
  <c r="BA94"/>
  <c r="W30"/>
  <c i="2" l="1" r="J121"/>
  <c r="J97"/>
  <c r="J30"/>
  <c i="1" r="AG95"/>
  <c r="AG94"/>
  <c r="AK26"/>
  <c r="AW94"/>
  <c r="AK30"/>
  <c r="AK35"/>
  <c i="2" l="1" r="J39"/>
  <c i="1" r="AN95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<sst xmlns="http://schemas.openxmlformats.org/spreadsheetml/2006/main">
  <si>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</si>
  <si>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</si>
  <si>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</si>
  <si>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</si>
  <si>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</si>
  <si>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{c3db04c7-1ddd-4f3d-a082-799a53ea9fa2}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</si>
  <si>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</si>
  <si>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</si>
  <si>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</si>
  <si>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</si>
  <si>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</si>
  <si>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</si>
  <si>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</si>
  <si>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21005P1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</si>
  <si>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</si>
  <si>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</si>
  <si>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Materská škola v obci Ostrovany</t>
  </si>
  <si>
    <t>JKSO:</t>
  </si>
  <si>
    <t>KS:</t>
  </si>
  <si>
    <t>Miesto:</t>
  </si>
  <si>
    <t>Ostrovany</t>
  </si>
  <si>
    <t>Dátum:</t>
  </si>
  <si>
    <t>30. 6. 2021</t>
  </si>
  <si>
    <t>Objednávateľ:</t>
  </si>
  <si>
    <t>IČO:</t>
  </si>
  <si>
    <t>Obec Ostrovany</t>
  </si>
  <si>
    <t>IČ DPH:</t>
  </si>
  <si>
    <t>Zhotoviteľ:</t>
  </si>
  <si>
    <t>Vyplň údaj</t>
  </si>
  <si>
    <t>Projektant:</t>
  </si>
  <si>
    <t>Ing. Zuzana Žlebčíková</t>
  </si>
  <si>
    <t>True</t>
  </si>
  <si>
    <t>Spracovateľ:</t>
  </si>
  <si>
    <t xml:space="preserve">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</si>
  <si>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</si>
  <si>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</si>
  <si>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</si>
  <si>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</si>
  <si>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</si>
  <si>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</si>
  <si>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</si>
  <si>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</si>
  <si>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</si>
  <si>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</si>
  <si>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</si>
  <si>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</si>
  <si>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</si>
  <si>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</si>
  <si>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</si>
  <si>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</si>
  <si>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</si>
  <si>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</si>
  <si>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</si>
  <si>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</si>
  <si>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</si>
  <si>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</si>
  <si>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</si>
  <si>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</si>
  <si>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</si>
  <si>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</si>
  <si>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</si>
  <si>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</si>
  <si>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</si>
  <si>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</si>
  <si>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</si>
  <si>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</si>
  <si>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</si>
  <si>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</si>
  <si>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</si>
  <si>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</si>
  <si>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</si>
  <si>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</si>
  <si>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</si>
  <si>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</si>
  <si>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</si>
  <si>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</si>
  <si>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</si>
  <si>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</si>
  <si>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</si>
  <si>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</si>
  <si>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-05</t>
  </si>
  <si>
    <t>SO05 NN prípojka - OEZ</t>
  </si>
  <si>
    <t>STA</t>
  </si>
  <si>
    <t>1</t>
  </si>
  <si>
    <t>{70e13a02-2d55-495d-a258-0567c4acf334}</t>
  </si>
  <si>
    <t>KRYCÍ LIST ROZPOČTU</t>
  </si>
  <si>
    <t>Objekt:</t>
  </si>
  <si>
    <t>-05 - SO05 NN prípojka - OEZ</t>
  </si>
  <si>
    <t>REKAPITULÁCIA ROZPOČTU</t>
  </si>
  <si>
    <t>Kód dielu - Popis</t>
  </si>
  <si>
    <t>Cena celkom [EUR]</t>
  </si>
  <si>
    <t>Náklady z rozpočtu</t>
  </si>
  <si>
    <t>-1</t>
  </si>
  <si>
    <t>M - Práce a dodávky M</t>
  </si>
  <si>
    <t xml:space="preserve">    21-M - Elektromontáže</t>
  </si>
  <si>
    <t xml:space="preserve">    46-M - Zemné práce pri extr.mont.prácach</t>
  </si>
  <si>
    <t>OST - Ostatné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</si>
  <si>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</si>
  <si>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</si>
  <si>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</si>
  <si>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</si>
  <si>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</si>
  <si>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</si>
  <si>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</si>
  <si>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</si>
  <si>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</si>
  <si>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</si>
  <si>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</si>
  <si>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</si>
  <si>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</si>
  <si>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Práce a dodávky M</t>
  </si>
  <si>
    <t>3</t>
  </si>
  <si>
    <t>ROZPOCET</t>
  </si>
  <si>
    <t>21-M</t>
  </si>
  <si>
    <t>Elektromontáže</t>
  </si>
  <si>
    <t>K</t>
  </si>
  <si>
    <t>210193053.S</t>
  </si>
  <si>
    <t>Skriňa RE plastová, trojfázová, jednotarifná 1 odberateľ</t>
  </si>
  <si>
    <t>ks</t>
  </si>
  <si>
    <t>64</t>
  </si>
  <si>
    <t>2</t>
  </si>
  <si>
    <t>-1923676090</t>
  </si>
  <si>
    <t>357120016200.S</t>
  </si>
  <si>
    <t>Skriňa elektromerová RE 2.0 upevnenie na podlahu š. 400 mm s 2. modulmi a okienkom, istič 3P-B63, nulový mostík, možnosť doplnenia HDO</t>
  </si>
  <si>
    <t>128</t>
  </si>
  <si>
    <t>925972331</t>
  </si>
  <si>
    <t>210220021.S</t>
  </si>
  <si>
    <t>Uzemňovacie vedenie v zemi FeZn vrátane izolácie spojov O 10 mm</t>
  </si>
  <si>
    <t>m</t>
  </si>
  <si>
    <t>-31453246</t>
  </si>
  <si>
    <t>4</t>
  </si>
  <si>
    <t>354410054810.S</t>
  </si>
  <si>
    <t>Drôt bleskozvodový FeZn, d 10 mm, PVC</t>
  </si>
  <si>
    <t>kg</t>
  </si>
  <si>
    <t>-1817438307</t>
  </si>
  <si>
    <t>5</t>
  </si>
  <si>
    <t>210220240.S</t>
  </si>
  <si>
    <t xml:space="preserve">Svorka FeZn k zachytávacej, uzemňovacej tyči  SJ</t>
  </si>
  <si>
    <t>-1405627963</t>
  </si>
  <si>
    <t>6</t>
  </si>
  <si>
    <t>354410001700.S</t>
  </si>
  <si>
    <t>Svorka FeZn k uzemňovacej tyči označenie SJ 02</t>
  </si>
  <si>
    <t>-1961977199</t>
  </si>
  <si>
    <t>7</t>
  </si>
  <si>
    <t>210220280.S</t>
  </si>
  <si>
    <t>Uzemňovacia tyč FeZn ZT</t>
  </si>
  <si>
    <t>-276374883</t>
  </si>
  <si>
    <t>8</t>
  </si>
  <si>
    <t>354410055700.S</t>
  </si>
  <si>
    <t>Tyč uzemňovacia FeZn označenie ZT 2 m</t>
  </si>
  <si>
    <t>-727867011</t>
  </si>
  <si>
    <t>9</t>
  </si>
  <si>
    <t>210252005</t>
  </si>
  <si>
    <t>Foto - videodokumentácia elektroinštalačných rozvodov pred zásypom a omietaním</t>
  </si>
  <si>
    <t>-694712290</t>
  </si>
  <si>
    <t>10</t>
  </si>
  <si>
    <t>210902217.S</t>
  </si>
  <si>
    <t>Kábel hliníkový silový uložený pevne 1-AYKY 0,6/1 kV 4x70 pre vonkajšie práce</t>
  </si>
  <si>
    <t>-824634615</t>
  </si>
  <si>
    <t>11</t>
  </si>
  <si>
    <t>341110030800.S</t>
  </si>
  <si>
    <t>Kábel hliníkový 1-AYKY 4x70 mm2</t>
  </si>
  <si>
    <t>1348794501</t>
  </si>
  <si>
    <t>12</t>
  </si>
  <si>
    <t>MV</t>
  </si>
  <si>
    <t>Murárske výpomoci</t>
  </si>
  <si>
    <t>%</t>
  </si>
  <si>
    <t>-264314955</t>
  </si>
  <si>
    <t>13</t>
  </si>
  <si>
    <t>PM</t>
  </si>
  <si>
    <t>Podružný materiál</t>
  </si>
  <si>
    <t>1772708194</t>
  </si>
  <si>
    <t>14</t>
  </si>
  <si>
    <t>PPV</t>
  </si>
  <si>
    <t>Podiel pridružených výkonov</t>
  </si>
  <si>
    <t>-1683859975</t>
  </si>
  <si>
    <t>46-M</t>
  </si>
  <si>
    <t>Zemné práce pri extr.mont.prácach</t>
  </si>
  <si>
    <t>15</t>
  </si>
  <si>
    <t>460200154</t>
  </si>
  <si>
    <t>Hĺbenie káblovej ryhy 35 cm širokej a 70 cm hlbokej, v zemine triedy 4</t>
  </si>
  <si>
    <t>-1615130566</t>
  </si>
  <si>
    <t>16</t>
  </si>
  <si>
    <t>460420022</t>
  </si>
  <si>
    <t>Zriadenie, rekonšt. káblového lôžka z piesku bez zakrytia, v ryhe šír. do 65 cm, hrúbky vrstvy 10 cm</t>
  </si>
  <si>
    <t>726883963</t>
  </si>
  <si>
    <t>17</t>
  </si>
  <si>
    <t>5831214500</t>
  </si>
  <si>
    <t xml:space="preserve">Drvina vápencová zmes  0 - 4 (0,105t/m)</t>
  </si>
  <si>
    <t>t</t>
  </si>
  <si>
    <t>-1643282356</t>
  </si>
  <si>
    <t>18</t>
  </si>
  <si>
    <t>460490012</t>
  </si>
  <si>
    <t>Rozvinutie a uloženie výstražnej fólie z PVC do ryhy, šírka 33 cm</t>
  </si>
  <si>
    <t>-1210584194</t>
  </si>
  <si>
    <t>19</t>
  </si>
  <si>
    <t>2830002000</t>
  </si>
  <si>
    <t>Fólia červená v m</t>
  </si>
  <si>
    <t>1460913166</t>
  </si>
  <si>
    <t>460560154</t>
  </si>
  <si>
    <t>Ručný zásyp nezap. káblovej ryhy bez zhutn. zeminy, 35 cm širokej, 70 cm hlbokej v zemine tr. 4</t>
  </si>
  <si>
    <t>-1698282906</t>
  </si>
  <si>
    <t>21</t>
  </si>
  <si>
    <t>-418212494</t>
  </si>
  <si>
    <t>22</t>
  </si>
  <si>
    <t>-206489803</t>
  </si>
  <si>
    <t>23</t>
  </si>
  <si>
    <t>1563795290</t>
  </si>
  <si>
    <t>OST</t>
  </si>
  <si>
    <t>Ostatné</t>
  </si>
  <si>
    <t>24</t>
  </si>
  <si>
    <t>HZS001113</t>
  </si>
  <si>
    <t>Príprava a odborné preskúšanie</t>
  </si>
  <si>
    <t>hod</t>
  </si>
  <si>
    <t>262144</t>
  </si>
  <si>
    <t>310177292</t>
  </si>
  <si>
    <t>25</t>
  </si>
  <si>
    <t>HZS001115</t>
  </si>
  <si>
    <t>OPaOS VTZ E (revízia) a vypracovanie správy</t>
  </si>
  <si>
    <t>kpl.</t>
  </si>
  <si>
    <t>-769183440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</si>
</sst>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5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164" fontId="15" fillId="0" borderId="0" xfId="0" applyNumberFormat="1" applyFont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4" fontId="16" fillId="0" borderId="0" xfId="0" applyNumberFormat="1" applyFont="1" applyAlignment="1" applyProtection="1">
      <alignment vertical="center"/>
    </xf>
    <xf numFmtId="0" fontId="15" fillId="0" borderId="3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</xf>
    <xf numFmtId="0" fontId="34" fillId="0" borderId="22" xfId="0" applyFont="1" applyBorder="1" applyAlignment="1" applyProtection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167" fontId="21" fillId="2" borderId="22" xfId="0" applyNumberFormat="1" applyFont="1" applyFill="1" applyBorder="1" applyAlignment="1" applyProtection="1">
      <alignment vertical="center"/>
      <protection locked="0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="1" customFormat="1" ht="24.96" customHeight="1">
      <c r="B4" s="18"/>
      <c r="C4" s="19"/>
      <c r="D4" s="20" t="s">
        <v>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9</v>
      </c>
      <c r="BE4" s="22" t="s">
        <v>10</v>
      </c>
      <c r="BS4" s="14" t="s">
        <v>11</v>
      </c>
    </row>
    <row r="5" s="1" customFormat="1" ht="12" customHeight="1">
      <c r="B5" s="18"/>
      <c r="C5" s="19"/>
      <c r="D5" s="23" t="s">
        <v>12</v>
      </c>
      <c r="E5" s="19"/>
      <c r="F5" s="19"/>
      <c r="G5" s="19"/>
      <c r="H5" s="19"/>
      <c r="I5" s="19"/>
      <c r="J5" s="19"/>
      <c r="K5" s="24" t="s">
        <v>13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14</v>
      </c>
      <c r="BS5" s="14" t="s">
        <v>6</v>
      </c>
    </row>
    <row r="6" s="1" customFormat="1" ht="36.96" customHeight="1">
      <c r="B6" s="18"/>
      <c r="C6" s="19"/>
      <c r="D6" s="26" t="s">
        <v>15</v>
      </c>
      <c r="E6" s="19"/>
      <c r="F6" s="19"/>
      <c r="G6" s="19"/>
      <c r="H6" s="19"/>
      <c r="I6" s="19"/>
      <c r="J6" s="19"/>
      <c r="K6" s="27" t="s">
        <v>16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17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18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19</v>
      </c>
      <c r="E8" s="19"/>
      <c r="F8" s="19"/>
      <c r="G8" s="19"/>
      <c r="H8" s="19"/>
      <c r="I8" s="19"/>
      <c r="J8" s="19"/>
      <c r="K8" s="24" t="s">
        <v>20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21</v>
      </c>
      <c r="AL8" s="19"/>
      <c r="AM8" s="19"/>
      <c r="AN8" s="30" t="s">
        <v>22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23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24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25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26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27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24</v>
      </c>
      <c r="AL13" s="19"/>
      <c r="AM13" s="19"/>
      <c r="AN13" s="31" t="s">
        <v>28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26</v>
      </c>
      <c r="AL14" s="19"/>
      <c r="AM14" s="19"/>
      <c r="AN14" s="31" t="s">
        <v>28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29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24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26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31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24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33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26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31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34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35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36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37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38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39</v>
      </c>
      <c r="E29" s="44"/>
      <c r="F29" s="45" t="s">
        <v>40</v>
      </c>
      <c r="G29" s="44"/>
      <c r="H29" s="44"/>
      <c r="I29" s="44"/>
      <c r="J29" s="44"/>
      <c r="K29" s="44"/>
      <c r="L29" s="46">
        <v>0.20000000000000001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8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8">
        <f>ROUND(AV94, 2)</f>
        <v>0</v>
      </c>
      <c r="AL29" s="47"/>
      <c r="AM29" s="47"/>
      <c r="AN29" s="47"/>
      <c r="AO29" s="47"/>
      <c r="AP29" s="47"/>
      <c r="AQ29" s="47"/>
      <c r="AR29" s="49"/>
      <c r="AS29" s="50"/>
      <c r="AT29" s="50"/>
      <c r="AU29" s="50"/>
      <c r="AV29" s="50"/>
      <c r="AW29" s="50"/>
      <c r="AX29" s="50"/>
      <c r="AY29" s="50"/>
      <c r="AZ29" s="50"/>
      <c r="BE29" s="51"/>
    </row>
    <row r="30" s="3" customFormat="1" ht="14.4" customHeight="1">
      <c r="A30" s="3"/>
      <c r="B30" s="43"/>
      <c r="C30" s="44"/>
      <c r="D30" s="44"/>
      <c r="E30" s="44"/>
      <c r="F30" s="45" t="s">
        <v>41</v>
      </c>
      <c r="G30" s="44"/>
      <c r="H30" s="44"/>
      <c r="I30" s="44"/>
      <c r="J30" s="44"/>
      <c r="K30" s="44"/>
      <c r="L30" s="46">
        <v>0.20000000000000001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8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8">
        <f>ROUND(AW94, 2)</f>
        <v>0</v>
      </c>
      <c r="AL30" s="47"/>
      <c r="AM30" s="47"/>
      <c r="AN30" s="47"/>
      <c r="AO30" s="47"/>
      <c r="AP30" s="47"/>
      <c r="AQ30" s="47"/>
      <c r="AR30" s="49"/>
      <c r="AS30" s="50"/>
      <c r="AT30" s="50"/>
      <c r="AU30" s="50"/>
      <c r="AV30" s="50"/>
      <c r="AW30" s="50"/>
      <c r="AX30" s="50"/>
      <c r="AY30" s="50"/>
      <c r="AZ30" s="50"/>
      <c r="BE30" s="51"/>
    </row>
    <row r="31" hidden="1" s="3" customFormat="1" ht="14.4" customHeight="1">
      <c r="A31" s="3"/>
      <c r="B31" s="43"/>
      <c r="C31" s="44"/>
      <c r="D31" s="44"/>
      <c r="E31" s="44"/>
      <c r="F31" s="29" t="s">
        <v>42</v>
      </c>
      <c r="G31" s="44"/>
      <c r="H31" s="44"/>
      <c r="I31" s="44"/>
      <c r="J31" s="44"/>
      <c r="K31" s="44"/>
      <c r="L31" s="52">
        <v>0.20000000000000001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53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53">
        <v>0</v>
      </c>
      <c r="AL31" s="44"/>
      <c r="AM31" s="44"/>
      <c r="AN31" s="44"/>
      <c r="AO31" s="44"/>
      <c r="AP31" s="44"/>
      <c r="AQ31" s="44"/>
      <c r="AR31" s="54"/>
      <c r="BE31" s="51"/>
    </row>
    <row r="32" hidden="1" s="3" customFormat="1" ht="14.4" customHeight="1">
      <c r="A32" s="3"/>
      <c r="B32" s="43"/>
      <c r="C32" s="44"/>
      <c r="D32" s="44"/>
      <c r="E32" s="44"/>
      <c r="F32" s="29" t="s">
        <v>43</v>
      </c>
      <c r="G32" s="44"/>
      <c r="H32" s="44"/>
      <c r="I32" s="44"/>
      <c r="J32" s="44"/>
      <c r="K32" s="44"/>
      <c r="L32" s="52">
        <v>0.20000000000000001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53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53">
        <v>0</v>
      </c>
      <c r="AL32" s="44"/>
      <c r="AM32" s="44"/>
      <c r="AN32" s="44"/>
      <c r="AO32" s="44"/>
      <c r="AP32" s="44"/>
      <c r="AQ32" s="44"/>
      <c r="AR32" s="54"/>
      <c r="BE32" s="51"/>
    </row>
    <row r="33" hidden="1" s="3" customFormat="1" ht="14.4" customHeight="1">
      <c r="A33" s="3"/>
      <c r="B33" s="43"/>
      <c r="C33" s="44"/>
      <c r="D33" s="44"/>
      <c r="E33" s="44"/>
      <c r="F33" s="45" t="s">
        <v>44</v>
      </c>
      <c r="G33" s="44"/>
      <c r="H33" s="44"/>
      <c r="I33" s="44"/>
      <c r="J33" s="44"/>
      <c r="K33" s="44"/>
      <c r="L33" s="46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8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8">
        <v>0</v>
      </c>
      <c r="AL33" s="47"/>
      <c r="AM33" s="47"/>
      <c r="AN33" s="47"/>
      <c r="AO33" s="47"/>
      <c r="AP33" s="47"/>
      <c r="AQ33" s="47"/>
      <c r="AR33" s="49"/>
      <c r="AS33" s="50"/>
      <c r="AT33" s="50"/>
      <c r="AU33" s="50"/>
      <c r="AV33" s="50"/>
      <c r="AW33" s="50"/>
      <c r="AX33" s="50"/>
      <c r="AY33" s="50"/>
      <c r="AZ33" s="50"/>
      <c r="BE33" s="51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55"/>
      <c r="D35" s="56" t="s">
        <v>45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46</v>
      </c>
      <c r="U35" s="57"/>
      <c r="V35" s="57"/>
      <c r="W35" s="57"/>
      <c r="X35" s="59" t="s">
        <v>47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62"/>
      <c r="C49" s="63"/>
      <c r="D49" s="64" t="s">
        <v>48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4" t="s">
        <v>49</v>
      </c>
      <c r="AI49" s="65"/>
      <c r="AJ49" s="65"/>
      <c r="AK49" s="65"/>
      <c r="AL49" s="65"/>
      <c r="AM49" s="65"/>
      <c r="AN49" s="65"/>
      <c r="AO49" s="65"/>
      <c r="AP49" s="63"/>
      <c r="AQ49" s="63"/>
      <c r="AR49" s="66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7" t="s">
        <v>50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7" t="s">
        <v>51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7" t="s">
        <v>50</v>
      </c>
      <c r="AI60" s="39"/>
      <c r="AJ60" s="39"/>
      <c r="AK60" s="39"/>
      <c r="AL60" s="39"/>
      <c r="AM60" s="67" t="s">
        <v>51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64" t="s">
        <v>52</v>
      </c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4" t="s">
        <v>53</v>
      </c>
      <c r="AI64" s="68"/>
      <c r="AJ64" s="68"/>
      <c r="AK64" s="68"/>
      <c r="AL64" s="68"/>
      <c r="AM64" s="68"/>
      <c r="AN64" s="68"/>
      <c r="AO64" s="68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7" t="s">
        <v>50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7" t="s">
        <v>51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7" t="s">
        <v>50</v>
      </c>
      <c r="AI75" s="39"/>
      <c r="AJ75" s="39"/>
      <c r="AK75" s="39"/>
      <c r="AL75" s="39"/>
      <c r="AM75" s="67" t="s">
        <v>51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9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41"/>
      <c r="BE77" s="35"/>
    </row>
    <row r="81" s="2" customFormat="1" ht="6.96" customHeight="1">
      <c r="A81" s="35"/>
      <c r="B81" s="71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41"/>
      <c r="BE81" s="35"/>
    </row>
    <row r="82" s="2" customFormat="1" ht="24.96" customHeight="1">
      <c r="A82" s="35"/>
      <c r="B82" s="36"/>
      <c r="C82" s="20" t="s">
        <v>54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73"/>
      <c r="C84" s="29" t="s">
        <v>12</v>
      </c>
      <c r="D84" s="74"/>
      <c r="E84" s="74"/>
      <c r="F84" s="74"/>
      <c r="G84" s="74"/>
      <c r="H84" s="74"/>
      <c r="I84" s="74"/>
      <c r="J84" s="74"/>
      <c r="K84" s="74"/>
      <c r="L84" s="74" t="str">
        <f>K5</f>
        <v>21005P1</v>
      </c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5"/>
      <c r="BE84" s="4"/>
    </row>
    <row r="85" s="5" customFormat="1" ht="36.96" customHeight="1">
      <c r="A85" s="5"/>
      <c r="B85" s="76"/>
      <c r="C85" s="77" t="s">
        <v>15</v>
      </c>
      <c r="D85" s="78"/>
      <c r="E85" s="78"/>
      <c r="F85" s="78"/>
      <c r="G85" s="78"/>
      <c r="H85" s="78"/>
      <c r="I85" s="78"/>
      <c r="J85" s="78"/>
      <c r="K85" s="78"/>
      <c r="L85" s="79" t="str">
        <f>K6</f>
        <v>Materská škola v obci Ostrovany</v>
      </c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80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19</v>
      </c>
      <c r="D87" s="37"/>
      <c r="E87" s="37"/>
      <c r="F87" s="37"/>
      <c r="G87" s="37"/>
      <c r="H87" s="37"/>
      <c r="I87" s="37"/>
      <c r="J87" s="37"/>
      <c r="K87" s="37"/>
      <c r="L87" s="81" t="str">
        <f>IF(K8="","",K8)</f>
        <v>Ostrovany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21</v>
      </c>
      <c r="AJ87" s="37"/>
      <c r="AK87" s="37"/>
      <c r="AL87" s="37"/>
      <c r="AM87" s="82" t="str">
        <f>IF(AN8= "","",AN8)</f>
        <v>30. 6. 2021</v>
      </c>
      <c r="AN87" s="82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23</v>
      </c>
      <c r="D89" s="37"/>
      <c r="E89" s="37"/>
      <c r="F89" s="37"/>
      <c r="G89" s="37"/>
      <c r="H89" s="37"/>
      <c r="I89" s="37"/>
      <c r="J89" s="37"/>
      <c r="K89" s="37"/>
      <c r="L89" s="74" t="str">
        <f>IF(E11= "","",E11)</f>
        <v>Obec Ostrovany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29</v>
      </c>
      <c r="AJ89" s="37"/>
      <c r="AK89" s="37"/>
      <c r="AL89" s="37"/>
      <c r="AM89" s="83" t="str">
        <f>IF(E17="","",E17)</f>
        <v>Ing. Zuzana Žlebčíková</v>
      </c>
      <c r="AN89" s="74"/>
      <c r="AO89" s="74"/>
      <c r="AP89" s="74"/>
      <c r="AQ89" s="37"/>
      <c r="AR89" s="41"/>
      <c r="AS89" s="84" t="s">
        <v>55</v>
      </c>
      <c r="AT89" s="85"/>
      <c r="AU89" s="86"/>
      <c r="AV89" s="86"/>
      <c r="AW89" s="86"/>
      <c r="AX89" s="86"/>
      <c r="AY89" s="86"/>
      <c r="AZ89" s="86"/>
      <c r="BA89" s="86"/>
      <c r="BB89" s="86"/>
      <c r="BC89" s="86"/>
      <c r="BD89" s="87"/>
      <c r="BE89" s="35"/>
    </row>
    <row r="90" s="2" customFormat="1" ht="15.15" customHeight="1">
      <c r="A90" s="35"/>
      <c r="B90" s="36"/>
      <c r="C90" s="29" t="s">
        <v>27</v>
      </c>
      <c r="D90" s="37"/>
      <c r="E90" s="37"/>
      <c r="F90" s="37"/>
      <c r="G90" s="37"/>
      <c r="H90" s="37"/>
      <c r="I90" s="37"/>
      <c r="J90" s="37"/>
      <c r="K90" s="37"/>
      <c r="L90" s="7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32</v>
      </c>
      <c r="AJ90" s="37"/>
      <c r="AK90" s="37"/>
      <c r="AL90" s="37"/>
      <c r="AM90" s="83" t="str">
        <f>IF(E20="","",E20)</f>
        <v xml:space="preserve"> </v>
      </c>
      <c r="AN90" s="74"/>
      <c r="AO90" s="74"/>
      <c r="AP90" s="74"/>
      <c r="AQ90" s="37"/>
      <c r="AR90" s="41"/>
      <c r="AS90" s="88"/>
      <c r="AT90" s="89"/>
      <c r="AU90" s="90"/>
      <c r="AV90" s="90"/>
      <c r="AW90" s="90"/>
      <c r="AX90" s="90"/>
      <c r="AY90" s="90"/>
      <c r="AZ90" s="90"/>
      <c r="BA90" s="90"/>
      <c r="BB90" s="90"/>
      <c r="BC90" s="90"/>
      <c r="BD90" s="91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92"/>
      <c r="AT91" s="93"/>
      <c r="AU91" s="94"/>
      <c r="AV91" s="94"/>
      <c r="AW91" s="94"/>
      <c r="AX91" s="94"/>
      <c r="AY91" s="94"/>
      <c r="AZ91" s="94"/>
      <c r="BA91" s="94"/>
      <c r="BB91" s="94"/>
      <c r="BC91" s="94"/>
      <c r="BD91" s="95"/>
      <c r="BE91" s="35"/>
    </row>
    <row r="92" s="2" customFormat="1" ht="29.28" customHeight="1">
      <c r="A92" s="35"/>
      <c r="B92" s="36"/>
      <c r="C92" s="96" t="s">
        <v>56</v>
      </c>
      <c r="D92" s="97"/>
      <c r="E92" s="97"/>
      <c r="F92" s="97"/>
      <c r="G92" s="97"/>
      <c r="H92" s="98"/>
      <c r="I92" s="99" t="s">
        <v>57</v>
      </c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100" t="s">
        <v>58</v>
      </c>
      <c r="AH92" s="97"/>
      <c r="AI92" s="97"/>
      <c r="AJ92" s="97"/>
      <c r="AK92" s="97"/>
      <c r="AL92" s="97"/>
      <c r="AM92" s="97"/>
      <c r="AN92" s="99" t="s">
        <v>59</v>
      </c>
      <c r="AO92" s="97"/>
      <c r="AP92" s="101"/>
      <c r="AQ92" s="102" t="s">
        <v>60</v>
      </c>
      <c r="AR92" s="41"/>
      <c r="AS92" s="103" t="s">
        <v>61</v>
      </c>
      <c r="AT92" s="104" t="s">
        <v>62</v>
      </c>
      <c r="AU92" s="104" t="s">
        <v>63</v>
      </c>
      <c r="AV92" s="104" t="s">
        <v>64</v>
      </c>
      <c r="AW92" s="104" t="s">
        <v>65</v>
      </c>
      <c r="AX92" s="104" t="s">
        <v>66</v>
      </c>
      <c r="AY92" s="104" t="s">
        <v>67</v>
      </c>
      <c r="AZ92" s="104" t="s">
        <v>68</v>
      </c>
      <c r="BA92" s="104" t="s">
        <v>69</v>
      </c>
      <c r="BB92" s="104" t="s">
        <v>70</v>
      </c>
      <c r="BC92" s="104" t="s">
        <v>71</v>
      </c>
      <c r="BD92" s="105" t="s">
        <v>72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6"/>
      <c r="AT93" s="107"/>
      <c r="AU93" s="107"/>
      <c r="AV93" s="107"/>
      <c r="AW93" s="107"/>
      <c r="AX93" s="107"/>
      <c r="AY93" s="107"/>
      <c r="AZ93" s="107"/>
      <c r="BA93" s="107"/>
      <c r="BB93" s="107"/>
      <c r="BC93" s="107"/>
      <c r="BD93" s="108"/>
      <c r="BE93" s="35"/>
    </row>
    <row r="94" s="6" customFormat="1" ht="32.4" customHeight="1">
      <c r="A94" s="6"/>
      <c r="B94" s="109"/>
      <c r="C94" s="110" t="s">
        <v>73</v>
      </c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2">
        <f>ROUND(AG95,2)</f>
        <v>0</v>
      </c>
      <c r="AH94" s="112"/>
      <c r="AI94" s="112"/>
      <c r="AJ94" s="112"/>
      <c r="AK94" s="112"/>
      <c r="AL94" s="112"/>
      <c r="AM94" s="112"/>
      <c r="AN94" s="113">
        <f>SUM(AG94,AT94)</f>
        <v>0</v>
      </c>
      <c r="AO94" s="113"/>
      <c r="AP94" s="113"/>
      <c r="AQ94" s="114" t="s">
        <v>1</v>
      </c>
      <c r="AR94" s="115"/>
      <c r="AS94" s="116">
        <f>ROUND(AS95,2)</f>
        <v>0</v>
      </c>
      <c r="AT94" s="117">
        <f>ROUND(SUM(AV94:AW94),2)</f>
        <v>0</v>
      </c>
      <c r="AU94" s="118">
        <f>ROUND(AU95,5)</f>
        <v>0</v>
      </c>
      <c r="AV94" s="117">
        <f>ROUND(AZ94*L29,2)</f>
        <v>0</v>
      </c>
      <c r="AW94" s="117">
        <f>ROUND(BA94*L30,2)</f>
        <v>0</v>
      </c>
      <c r="AX94" s="117">
        <f>ROUND(BB94*L29,2)</f>
        <v>0</v>
      </c>
      <c r="AY94" s="117">
        <f>ROUND(BC94*L30,2)</f>
        <v>0</v>
      </c>
      <c r="AZ94" s="117">
        <f>ROUND(AZ95,2)</f>
        <v>0</v>
      </c>
      <c r="BA94" s="117">
        <f>ROUND(BA95,2)</f>
        <v>0</v>
      </c>
      <c r="BB94" s="117">
        <f>ROUND(BB95,2)</f>
        <v>0</v>
      </c>
      <c r="BC94" s="117">
        <f>ROUND(BC95,2)</f>
        <v>0</v>
      </c>
      <c r="BD94" s="119">
        <f>ROUND(BD95,2)</f>
        <v>0</v>
      </c>
      <c r="BE94" s="6"/>
      <c r="BS94" s="120" t="s">
        <v>74</v>
      </c>
      <c r="BT94" s="120" t="s">
        <v>75</v>
      </c>
      <c r="BU94" s="121" t="s">
        <v>76</v>
      </c>
      <c r="BV94" s="120" t="s">
        <v>77</v>
      </c>
      <c r="BW94" s="120" t="s">
        <v>5</v>
      </c>
      <c r="BX94" s="120" t="s">
        <v>78</v>
      </c>
      <c r="CL94" s="120" t="s">
        <v>1</v>
      </c>
    </row>
    <row r="95" s="7" customFormat="1" ht="16.5" customHeight="1">
      <c r="A95" s="122" t="s">
        <v>79</v>
      </c>
      <c r="B95" s="123"/>
      <c r="C95" s="124"/>
      <c r="D95" s="125" t="s">
        <v>80</v>
      </c>
      <c r="E95" s="125"/>
      <c r="F95" s="125"/>
      <c r="G95" s="125"/>
      <c r="H95" s="125"/>
      <c r="I95" s="126"/>
      <c r="J95" s="125" t="s">
        <v>81</v>
      </c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  <c r="AG95" s="127">
        <f>'-05 - SO05 NN prípojka - OEZ'!J30</f>
        <v>0</v>
      </c>
      <c r="AH95" s="126"/>
      <c r="AI95" s="126"/>
      <c r="AJ95" s="126"/>
      <c r="AK95" s="126"/>
      <c r="AL95" s="126"/>
      <c r="AM95" s="126"/>
      <c r="AN95" s="127">
        <f>SUM(AG95,AT95)</f>
        <v>0</v>
      </c>
      <c r="AO95" s="126"/>
      <c r="AP95" s="126"/>
      <c r="AQ95" s="128" t="s">
        <v>82</v>
      </c>
      <c r="AR95" s="129"/>
      <c r="AS95" s="130">
        <v>0</v>
      </c>
      <c r="AT95" s="131">
        <f>ROUND(SUM(AV95:AW95),2)</f>
        <v>0</v>
      </c>
      <c r="AU95" s="132">
        <f>'-05 - SO05 NN prípojka - OEZ'!P120</f>
        <v>0</v>
      </c>
      <c r="AV95" s="131">
        <f>'-05 - SO05 NN prípojka - OEZ'!J33</f>
        <v>0</v>
      </c>
      <c r="AW95" s="131">
        <f>'-05 - SO05 NN prípojka - OEZ'!J34</f>
        <v>0</v>
      </c>
      <c r="AX95" s="131">
        <f>'-05 - SO05 NN prípojka - OEZ'!J35</f>
        <v>0</v>
      </c>
      <c r="AY95" s="131">
        <f>'-05 - SO05 NN prípojka - OEZ'!J36</f>
        <v>0</v>
      </c>
      <c r="AZ95" s="131">
        <f>'-05 - SO05 NN prípojka - OEZ'!F33</f>
        <v>0</v>
      </c>
      <c r="BA95" s="131">
        <f>'-05 - SO05 NN prípojka - OEZ'!F34</f>
        <v>0</v>
      </c>
      <c r="BB95" s="131">
        <f>'-05 - SO05 NN prípojka - OEZ'!F35</f>
        <v>0</v>
      </c>
      <c r="BC95" s="131">
        <f>'-05 - SO05 NN prípojka - OEZ'!F36</f>
        <v>0</v>
      </c>
      <c r="BD95" s="133">
        <f>'-05 - SO05 NN prípojka - OEZ'!F37</f>
        <v>0</v>
      </c>
      <c r="BE95" s="7"/>
      <c r="BT95" s="134" t="s">
        <v>83</v>
      </c>
      <c r="BV95" s="134" t="s">
        <v>77</v>
      </c>
      <c r="BW95" s="134" t="s">
        <v>84</v>
      </c>
      <c r="BX95" s="134" t="s">
        <v>5</v>
      </c>
      <c r="CL95" s="134" t="s">
        <v>1</v>
      </c>
      <c r="CM95" s="134" t="s">
        <v>75</v>
      </c>
    </row>
    <row r="96" s="2" customFormat="1" ht="30" customHeight="1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41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</row>
    <row r="97" s="2" customFormat="1" ht="6.96" customHeight="1">
      <c r="A97" s="35"/>
      <c r="B97" s="69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41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</sheetData>
  <sheetProtection sheet="1" formatColumns="0" formatRows="0" objects="1" scenarios="1" spinCount="100000" saltValue="SysSa8WdQR9wR3aNJtDEBGW40/r3qdp+q9/D94qZvtA/rmLfj9VOHgtB56dDJ/8eBbWan/fhHPnaZPgKnwEDzA==" hashValue="kkeaskdhJA0HhHPDOLG4Oixf2AGugSImy+1dJOLwWfKtyLP6T1CeF0VAzHKcYAc+D8ebOmXsaNojrf1PhQGr8A==" algorithmName="SHA-512" password="CC35"/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-05 - SO05 NN prípojka - OEZ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84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7"/>
      <c r="AT3" s="14" t="s">
        <v>75</v>
      </c>
    </row>
    <row r="4" s="1" customFormat="1" ht="24.96" customHeight="1">
      <c r="B4" s="17"/>
      <c r="D4" s="137" t="s">
        <v>85</v>
      </c>
      <c r="L4" s="17"/>
      <c r="M4" s="138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9" t="s">
        <v>15</v>
      </c>
      <c r="L6" s="17"/>
    </row>
    <row r="7" s="1" customFormat="1" ht="16.5" customHeight="1">
      <c r="B7" s="17"/>
      <c r="E7" s="140" t="str">
        <f>'Rekapitulácia stavby'!K6</f>
        <v>Materská škola v obci Ostrovany</v>
      </c>
      <c r="F7" s="139"/>
      <c r="G7" s="139"/>
      <c r="H7" s="139"/>
      <c r="L7" s="17"/>
    </row>
    <row r="8" s="2" customFormat="1" ht="12" customHeight="1">
      <c r="A8" s="35"/>
      <c r="B8" s="41"/>
      <c r="C8" s="35"/>
      <c r="D8" s="139" t="s">
        <v>86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1" t="s">
        <v>87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9" t="s">
        <v>17</v>
      </c>
      <c r="E11" s="35"/>
      <c r="F11" s="142" t="s">
        <v>1</v>
      </c>
      <c r="G11" s="35"/>
      <c r="H11" s="35"/>
      <c r="I11" s="139" t="s">
        <v>18</v>
      </c>
      <c r="J11" s="142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9" t="s">
        <v>19</v>
      </c>
      <c r="E12" s="35"/>
      <c r="F12" s="142" t="s">
        <v>20</v>
      </c>
      <c r="G12" s="35"/>
      <c r="H12" s="35"/>
      <c r="I12" s="139" t="s">
        <v>21</v>
      </c>
      <c r="J12" s="143" t="str">
        <f>'Rekapitulácia stavby'!AN8</f>
        <v>30. 6. 2021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9" t="s">
        <v>23</v>
      </c>
      <c r="E14" s="35"/>
      <c r="F14" s="35"/>
      <c r="G14" s="35"/>
      <c r="H14" s="35"/>
      <c r="I14" s="139" t="s">
        <v>24</v>
      </c>
      <c r="J14" s="142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2" t="s">
        <v>25</v>
      </c>
      <c r="F15" s="35"/>
      <c r="G15" s="35"/>
      <c r="H15" s="35"/>
      <c r="I15" s="139" t="s">
        <v>26</v>
      </c>
      <c r="J15" s="142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9" t="s">
        <v>27</v>
      </c>
      <c r="E17" s="35"/>
      <c r="F17" s="35"/>
      <c r="G17" s="35"/>
      <c r="H17" s="35"/>
      <c r="I17" s="139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2"/>
      <c r="G18" s="142"/>
      <c r="H18" s="142"/>
      <c r="I18" s="139" t="s">
        <v>26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9" t="s">
        <v>29</v>
      </c>
      <c r="E20" s="35"/>
      <c r="F20" s="35"/>
      <c r="G20" s="35"/>
      <c r="H20" s="35"/>
      <c r="I20" s="139" t="s">
        <v>24</v>
      </c>
      <c r="J20" s="142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2" t="s">
        <v>30</v>
      </c>
      <c r="F21" s="35"/>
      <c r="G21" s="35"/>
      <c r="H21" s="35"/>
      <c r="I21" s="139" t="s">
        <v>26</v>
      </c>
      <c r="J21" s="142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9" t="s">
        <v>32</v>
      </c>
      <c r="E23" s="35"/>
      <c r="F23" s="35"/>
      <c r="G23" s="35"/>
      <c r="H23" s="35"/>
      <c r="I23" s="139" t="s">
        <v>24</v>
      </c>
      <c r="J23" s="142" t="str">
        <f>IF('Rekapitulácia stavby'!AN19="","",'Rekapitulácia stavby'!AN19)</f>
        <v/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2" t="str">
        <f>IF('Rekapitulácia stavby'!E20="","",'Rekapitulácia stavby'!E20)</f>
        <v xml:space="preserve"> </v>
      </c>
      <c r="F24" s="35"/>
      <c r="G24" s="35"/>
      <c r="H24" s="35"/>
      <c r="I24" s="139" t="s">
        <v>26</v>
      </c>
      <c r="J24" s="142" t="str">
        <f>IF('Rekapitulácia stavby'!AN20="","",'Rekapitulácia stavby'!AN20)</f>
        <v/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9" t="s">
        <v>34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8"/>
      <c r="E29" s="148"/>
      <c r="F29" s="148"/>
      <c r="G29" s="148"/>
      <c r="H29" s="148"/>
      <c r="I29" s="148"/>
      <c r="J29" s="148"/>
      <c r="K29" s="148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9" t="s">
        <v>35</v>
      </c>
      <c r="E30" s="35"/>
      <c r="F30" s="35"/>
      <c r="G30" s="35"/>
      <c r="H30" s="35"/>
      <c r="I30" s="35"/>
      <c r="J30" s="150">
        <f>ROUND(J120,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8"/>
      <c r="E31" s="148"/>
      <c r="F31" s="148"/>
      <c r="G31" s="148"/>
      <c r="H31" s="148"/>
      <c r="I31" s="148"/>
      <c r="J31" s="148"/>
      <c r="K31" s="148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1" t="s">
        <v>37</v>
      </c>
      <c r="G32" s="35"/>
      <c r="H32" s="35"/>
      <c r="I32" s="151" t="s">
        <v>36</v>
      </c>
      <c r="J32" s="151" t="s">
        <v>38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2" t="s">
        <v>39</v>
      </c>
      <c r="E33" s="153" t="s">
        <v>40</v>
      </c>
      <c r="F33" s="154">
        <f>ROUND((SUM(BE120:BE149)),  2)</f>
        <v>0</v>
      </c>
      <c r="G33" s="155"/>
      <c r="H33" s="155"/>
      <c r="I33" s="156">
        <v>0.20000000000000001</v>
      </c>
      <c r="J33" s="154">
        <f>ROUND(((SUM(BE120:BE149))*I33),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3" t="s">
        <v>41</v>
      </c>
      <c r="F34" s="154">
        <f>ROUND((SUM(BF120:BF149)),  2)</f>
        <v>0</v>
      </c>
      <c r="G34" s="155"/>
      <c r="H34" s="155"/>
      <c r="I34" s="156">
        <v>0.20000000000000001</v>
      </c>
      <c r="J34" s="154">
        <f>ROUND(((SUM(BF120:BF149))*I34),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9" t="s">
        <v>42</v>
      </c>
      <c r="F35" s="157">
        <f>ROUND((SUM(BG120:BG149)),  2)</f>
        <v>0</v>
      </c>
      <c r="G35" s="35"/>
      <c r="H35" s="35"/>
      <c r="I35" s="158">
        <v>0.20000000000000001</v>
      </c>
      <c r="J35" s="157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9" t="s">
        <v>43</v>
      </c>
      <c r="F36" s="157">
        <f>ROUND((SUM(BH120:BH149)),  2)</f>
        <v>0</v>
      </c>
      <c r="G36" s="35"/>
      <c r="H36" s="35"/>
      <c r="I36" s="158">
        <v>0.20000000000000001</v>
      </c>
      <c r="J36" s="157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3" t="s">
        <v>44</v>
      </c>
      <c r="F37" s="154">
        <f>ROUND((SUM(BI120:BI149)),  2)</f>
        <v>0</v>
      </c>
      <c r="G37" s="155"/>
      <c r="H37" s="155"/>
      <c r="I37" s="156">
        <v>0</v>
      </c>
      <c r="J37" s="154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9"/>
      <c r="D39" s="160" t="s">
        <v>45</v>
      </c>
      <c r="E39" s="161"/>
      <c r="F39" s="161"/>
      <c r="G39" s="162" t="s">
        <v>46</v>
      </c>
      <c r="H39" s="163" t="s">
        <v>47</v>
      </c>
      <c r="I39" s="161"/>
      <c r="J39" s="164">
        <f>SUM(J30:J37)</f>
        <v>0</v>
      </c>
      <c r="K39" s="16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66" t="s">
        <v>48</v>
      </c>
      <c r="E50" s="167"/>
      <c r="F50" s="167"/>
      <c r="G50" s="166" t="s">
        <v>49</v>
      </c>
      <c r="H50" s="167"/>
      <c r="I50" s="167"/>
      <c r="J50" s="167"/>
      <c r="K50" s="167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8" t="s">
        <v>50</v>
      </c>
      <c r="E61" s="169"/>
      <c r="F61" s="170" t="s">
        <v>51</v>
      </c>
      <c r="G61" s="168" t="s">
        <v>50</v>
      </c>
      <c r="H61" s="169"/>
      <c r="I61" s="169"/>
      <c r="J61" s="171" t="s">
        <v>51</v>
      </c>
      <c r="K61" s="169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6" t="s">
        <v>52</v>
      </c>
      <c r="E65" s="172"/>
      <c r="F65" s="172"/>
      <c r="G65" s="166" t="s">
        <v>53</v>
      </c>
      <c r="H65" s="172"/>
      <c r="I65" s="172"/>
      <c r="J65" s="172"/>
      <c r="K65" s="172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8" t="s">
        <v>50</v>
      </c>
      <c r="E76" s="169"/>
      <c r="F76" s="170" t="s">
        <v>51</v>
      </c>
      <c r="G76" s="168" t="s">
        <v>50</v>
      </c>
      <c r="H76" s="169"/>
      <c r="I76" s="169"/>
      <c r="J76" s="171" t="s">
        <v>51</v>
      </c>
      <c r="K76" s="169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3"/>
      <c r="C77" s="174"/>
      <c r="D77" s="174"/>
      <c r="E77" s="174"/>
      <c r="F77" s="174"/>
      <c r="G77" s="174"/>
      <c r="H77" s="174"/>
      <c r="I77" s="174"/>
      <c r="J77" s="174"/>
      <c r="K77" s="174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hidden="1" s="2" customFormat="1" ht="6.96" customHeight="1">
      <c r="A81" s="35"/>
      <c r="B81" s="175"/>
      <c r="C81" s="176"/>
      <c r="D81" s="176"/>
      <c r="E81" s="176"/>
      <c r="F81" s="176"/>
      <c r="G81" s="176"/>
      <c r="H81" s="176"/>
      <c r="I81" s="176"/>
      <c r="J81" s="176"/>
      <c r="K81" s="176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hidden="1" s="2" customFormat="1" ht="24.96" customHeight="1">
      <c r="A82" s="35"/>
      <c r="B82" s="36"/>
      <c r="C82" s="20" t="s">
        <v>88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hidden="1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hidden="1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hidden="1" s="2" customFormat="1" ht="16.5" customHeight="1">
      <c r="A85" s="35"/>
      <c r="B85" s="36"/>
      <c r="C85" s="37"/>
      <c r="D85" s="37"/>
      <c r="E85" s="177" t="str">
        <f>E7</f>
        <v>Materská škola v obci Ostrovany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hidden="1" s="2" customFormat="1" ht="12" customHeight="1">
      <c r="A86" s="35"/>
      <c r="B86" s="36"/>
      <c r="C86" s="29" t="s">
        <v>86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hidden="1" s="2" customFormat="1" ht="16.5" customHeight="1">
      <c r="A87" s="35"/>
      <c r="B87" s="36"/>
      <c r="C87" s="37"/>
      <c r="D87" s="37"/>
      <c r="E87" s="79" t="str">
        <f>E9</f>
        <v>-05 - SO05 NN prípojka - OEZ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hidden="1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hidden="1" s="2" customFormat="1" ht="12" customHeight="1">
      <c r="A89" s="35"/>
      <c r="B89" s="36"/>
      <c r="C89" s="29" t="s">
        <v>19</v>
      </c>
      <c r="D89" s="37"/>
      <c r="E89" s="37"/>
      <c r="F89" s="24" t="str">
        <f>F12</f>
        <v>Ostrovany</v>
      </c>
      <c r="G89" s="37"/>
      <c r="H89" s="37"/>
      <c r="I89" s="29" t="s">
        <v>21</v>
      </c>
      <c r="J89" s="82" t="str">
        <f>IF(J12="","",J12)</f>
        <v>30. 6. 2021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hidden="1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hidden="1" s="2" customFormat="1" ht="25.65" customHeight="1">
      <c r="A91" s="35"/>
      <c r="B91" s="36"/>
      <c r="C91" s="29" t="s">
        <v>23</v>
      </c>
      <c r="D91" s="37"/>
      <c r="E91" s="37"/>
      <c r="F91" s="24" t="str">
        <f>E15</f>
        <v>Obec Ostrovany</v>
      </c>
      <c r="G91" s="37"/>
      <c r="H91" s="37"/>
      <c r="I91" s="29" t="s">
        <v>29</v>
      </c>
      <c r="J91" s="33" t="str">
        <f>E21</f>
        <v>Ing. Zuzana Žlebčíková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hidden="1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hidden="1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hidden="1" s="2" customFormat="1" ht="29.28" customHeight="1">
      <c r="A94" s="35"/>
      <c r="B94" s="36"/>
      <c r="C94" s="178" t="s">
        <v>89</v>
      </c>
      <c r="D94" s="179"/>
      <c r="E94" s="179"/>
      <c r="F94" s="179"/>
      <c r="G94" s="179"/>
      <c r="H94" s="179"/>
      <c r="I94" s="179"/>
      <c r="J94" s="180" t="s">
        <v>90</v>
      </c>
      <c r="K94" s="179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hidden="1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hidden="1" s="2" customFormat="1" ht="22.8" customHeight="1">
      <c r="A96" s="35"/>
      <c r="B96" s="36"/>
      <c r="C96" s="181" t="s">
        <v>91</v>
      </c>
      <c r="D96" s="37"/>
      <c r="E96" s="37"/>
      <c r="F96" s="37"/>
      <c r="G96" s="37"/>
      <c r="H96" s="37"/>
      <c r="I96" s="37"/>
      <c r="J96" s="113">
        <f>J120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92</v>
      </c>
    </row>
    <row r="97" hidden="1" s="9" customFormat="1" ht="24.96" customHeight="1">
      <c r="A97" s="9"/>
      <c r="B97" s="182"/>
      <c r="C97" s="183"/>
      <c r="D97" s="184" t="s">
        <v>93</v>
      </c>
      <c r="E97" s="185"/>
      <c r="F97" s="185"/>
      <c r="G97" s="185"/>
      <c r="H97" s="185"/>
      <c r="I97" s="185"/>
      <c r="J97" s="186">
        <f>J121</f>
        <v>0</v>
      </c>
      <c r="K97" s="183"/>
      <c r="L97" s="187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88"/>
      <c r="C98" s="189"/>
      <c r="D98" s="190" t="s">
        <v>94</v>
      </c>
      <c r="E98" s="191"/>
      <c r="F98" s="191"/>
      <c r="G98" s="191"/>
      <c r="H98" s="191"/>
      <c r="I98" s="191"/>
      <c r="J98" s="192">
        <f>J122</f>
        <v>0</v>
      </c>
      <c r="K98" s="189"/>
      <c r="L98" s="19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88"/>
      <c r="C99" s="189"/>
      <c r="D99" s="190" t="s">
        <v>95</v>
      </c>
      <c r="E99" s="191"/>
      <c r="F99" s="191"/>
      <c r="G99" s="191"/>
      <c r="H99" s="191"/>
      <c r="I99" s="191"/>
      <c r="J99" s="192">
        <f>J137</f>
        <v>0</v>
      </c>
      <c r="K99" s="189"/>
      <c r="L99" s="19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9" customFormat="1" ht="24.96" customHeight="1">
      <c r="A100" s="9"/>
      <c r="B100" s="182"/>
      <c r="C100" s="183"/>
      <c r="D100" s="184" t="s">
        <v>96</v>
      </c>
      <c r="E100" s="185"/>
      <c r="F100" s="185"/>
      <c r="G100" s="185"/>
      <c r="H100" s="185"/>
      <c r="I100" s="185"/>
      <c r="J100" s="186">
        <f>J147</f>
        <v>0</v>
      </c>
      <c r="K100" s="183"/>
      <c r="L100" s="187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hidden="1" s="2" customFormat="1" ht="21.84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66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hidden="1" s="2" customFormat="1" ht="6.96" customHeight="1">
      <c r="A102" s="35"/>
      <c r="B102" s="69"/>
      <c r="C102" s="70"/>
      <c r="D102" s="70"/>
      <c r="E102" s="70"/>
      <c r="F102" s="70"/>
      <c r="G102" s="70"/>
      <c r="H102" s="70"/>
      <c r="I102" s="70"/>
      <c r="J102" s="70"/>
      <c r="K102" s="70"/>
      <c r="L102" s="66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hidden="1"/>
    <row r="104" hidden="1"/>
    <row r="105" hidden="1"/>
    <row r="106" s="2" customFormat="1" ht="6.96" customHeight="1">
      <c r="A106" s="35"/>
      <c r="B106" s="71"/>
      <c r="C106" s="72"/>
      <c r="D106" s="72"/>
      <c r="E106" s="72"/>
      <c r="F106" s="72"/>
      <c r="G106" s="72"/>
      <c r="H106" s="72"/>
      <c r="I106" s="72"/>
      <c r="J106" s="72"/>
      <c r="K106" s="72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4.96" customHeight="1">
      <c r="A107" s="35"/>
      <c r="B107" s="36"/>
      <c r="C107" s="20" t="s">
        <v>97</v>
      </c>
      <c r="D107" s="37"/>
      <c r="E107" s="37"/>
      <c r="F107" s="37"/>
      <c r="G107" s="37"/>
      <c r="H107" s="37"/>
      <c r="I107" s="37"/>
      <c r="J107" s="37"/>
      <c r="K107" s="37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15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6.5" customHeight="1">
      <c r="A110" s="35"/>
      <c r="B110" s="36"/>
      <c r="C110" s="37"/>
      <c r="D110" s="37"/>
      <c r="E110" s="177" t="str">
        <f>E7</f>
        <v>Materská škola v obci Ostrovany</v>
      </c>
      <c r="F110" s="29"/>
      <c r="G110" s="29"/>
      <c r="H110" s="29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86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79" t="str">
        <f>E9</f>
        <v>-05 - SO05 NN prípojka - OEZ</v>
      </c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19</v>
      </c>
      <c r="D114" s="37"/>
      <c r="E114" s="37"/>
      <c r="F114" s="24" t="str">
        <f>F12</f>
        <v>Ostrovany</v>
      </c>
      <c r="G114" s="37"/>
      <c r="H114" s="37"/>
      <c r="I114" s="29" t="s">
        <v>21</v>
      </c>
      <c r="J114" s="82" t="str">
        <f>IF(J12="","",J12)</f>
        <v>30. 6. 2021</v>
      </c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25.65" customHeight="1">
      <c r="A116" s="35"/>
      <c r="B116" s="36"/>
      <c r="C116" s="29" t="s">
        <v>23</v>
      </c>
      <c r="D116" s="37"/>
      <c r="E116" s="37"/>
      <c r="F116" s="24" t="str">
        <f>E15</f>
        <v>Obec Ostrovany</v>
      </c>
      <c r="G116" s="37"/>
      <c r="H116" s="37"/>
      <c r="I116" s="29" t="s">
        <v>29</v>
      </c>
      <c r="J116" s="33" t="str">
        <f>E21</f>
        <v>Ing. Zuzana Žlebčíková</v>
      </c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27</v>
      </c>
      <c r="D117" s="37"/>
      <c r="E117" s="37"/>
      <c r="F117" s="24" t="str">
        <f>IF(E18="","",E18)</f>
        <v>Vyplň údaj</v>
      </c>
      <c r="G117" s="37"/>
      <c r="H117" s="37"/>
      <c r="I117" s="29" t="s">
        <v>32</v>
      </c>
      <c r="J117" s="33" t="str">
        <f>E24</f>
        <v xml:space="preserve"> </v>
      </c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0.32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11" customFormat="1" ht="29.28" customHeight="1">
      <c r="A119" s="194"/>
      <c r="B119" s="195"/>
      <c r="C119" s="196" t="s">
        <v>98</v>
      </c>
      <c r="D119" s="197" t="s">
        <v>60</v>
      </c>
      <c r="E119" s="197" t="s">
        <v>56</v>
      </c>
      <c r="F119" s="197" t="s">
        <v>57</v>
      </c>
      <c r="G119" s="197" t="s">
        <v>99</v>
      </c>
      <c r="H119" s="197" t="s">
        <v>100</v>
      </c>
      <c r="I119" s="197" t="s">
        <v>101</v>
      </c>
      <c r="J119" s="198" t="s">
        <v>90</v>
      </c>
      <c r="K119" s="199" t="s">
        <v>102</v>
      </c>
      <c r="L119" s="200"/>
      <c r="M119" s="103" t="s">
        <v>1</v>
      </c>
      <c r="N119" s="104" t="s">
        <v>39</v>
      </c>
      <c r="O119" s="104" t="s">
        <v>103</v>
      </c>
      <c r="P119" s="104" t="s">
        <v>104</v>
      </c>
      <c r="Q119" s="104" t="s">
        <v>105</v>
      </c>
      <c r="R119" s="104" t="s">
        <v>106</v>
      </c>
      <c r="S119" s="104" t="s">
        <v>107</v>
      </c>
      <c r="T119" s="105" t="s">
        <v>108</v>
      </c>
      <c r="U119" s="194"/>
      <c r="V119" s="194"/>
      <c r="W119" s="194"/>
      <c r="X119" s="194"/>
      <c r="Y119" s="194"/>
      <c r="Z119" s="194"/>
      <c r="AA119" s="194"/>
      <c r="AB119" s="194"/>
      <c r="AC119" s="194"/>
      <c r="AD119" s="194"/>
      <c r="AE119" s="194"/>
    </row>
    <row r="120" s="2" customFormat="1" ht="22.8" customHeight="1">
      <c r="A120" s="35"/>
      <c r="B120" s="36"/>
      <c r="C120" s="110" t="s">
        <v>91</v>
      </c>
      <c r="D120" s="37"/>
      <c r="E120" s="37"/>
      <c r="F120" s="37"/>
      <c r="G120" s="37"/>
      <c r="H120" s="37"/>
      <c r="I120" s="37"/>
      <c r="J120" s="201">
        <f>BK120</f>
        <v>0</v>
      </c>
      <c r="K120" s="37"/>
      <c r="L120" s="41"/>
      <c r="M120" s="106"/>
      <c r="N120" s="202"/>
      <c r="O120" s="107"/>
      <c r="P120" s="203">
        <f>P121+P147</f>
        <v>0</v>
      </c>
      <c r="Q120" s="107"/>
      <c r="R120" s="203">
        <f>R121+R147</f>
        <v>1.62758</v>
      </c>
      <c r="S120" s="107"/>
      <c r="T120" s="204">
        <f>T121+T147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14" t="s">
        <v>74</v>
      </c>
      <c r="AU120" s="14" t="s">
        <v>92</v>
      </c>
      <c r="BK120" s="205">
        <f>BK121+BK147</f>
        <v>0</v>
      </c>
    </row>
    <row r="121" s="12" customFormat="1" ht="25.92" customHeight="1">
      <c r="A121" s="12"/>
      <c r="B121" s="206"/>
      <c r="C121" s="207"/>
      <c r="D121" s="208" t="s">
        <v>74</v>
      </c>
      <c r="E121" s="209" t="s">
        <v>109</v>
      </c>
      <c r="F121" s="209" t="s">
        <v>110</v>
      </c>
      <c r="G121" s="207"/>
      <c r="H121" s="207"/>
      <c r="I121" s="210"/>
      <c r="J121" s="211">
        <f>BK121</f>
        <v>0</v>
      </c>
      <c r="K121" s="207"/>
      <c r="L121" s="212"/>
      <c r="M121" s="213"/>
      <c r="N121" s="214"/>
      <c r="O121" s="214"/>
      <c r="P121" s="215">
        <f>P122+P137</f>
        <v>0</v>
      </c>
      <c r="Q121" s="214"/>
      <c r="R121" s="215">
        <f>R122+R137</f>
        <v>1.62758</v>
      </c>
      <c r="S121" s="214"/>
      <c r="T121" s="216">
        <f>T122+T137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7" t="s">
        <v>111</v>
      </c>
      <c r="AT121" s="218" t="s">
        <v>74</v>
      </c>
      <c r="AU121" s="218" t="s">
        <v>75</v>
      </c>
      <c r="AY121" s="217" t="s">
        <v>112</v>
      </c>
      <c r="BK121" s="219">
        <f>BK122+BK137</f>
        <v>0</v>
      </c>
    </row>
    <row r="122" s="12" customFormat="1" ht="22.8" customHeight="1">
      <c r="A122" s="12"/>
      <c r="B122" s="206"/>
      <c r="C122" s="207"/>
      <c r="D122" s="208" t="s">
        <v>74</v>
      </c>
      <c r="E122" s="220" t="s">
        <v>113</v>
      </c>
      <c r="F122" s="220" t="s">
        <v>114</v>
      </c>
      <c r="G122" s="207"/>
      <c r="H122" s="207"/>
      <c r="I122" s="210"/>
      <c r="J122" s="221">
        <f>BK122</f>
        <v>0</v>
      </c>
      <c r="K122" s="207"/>
      <c r="L122" s="212"/>
      <c r="M122" s="213"/>
      <c r="N122" s="214"/>
      <c r="O122" s="214"/>
      <c r="P122" s="215">
        <f>SUM(P123:P136)</f>
        <v>0</v>
      </c>
      <c r="Q122" s="214"/>
      <c r="R122" s="215">
        <f>SUM(R123:R136)</f>
        <v>0.064430000000000015</v>
      </c>
      <c r="S122" s="214"/>
      <c r="T122" s="216">
        <f>SUM(T123:T136)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7" t="s">
        <v>111</v>
      </c>
      <c r="AT122" s="218" t="s">
        <v>74</v>
      </c>
      <c r="AU122" s="218" t="s">
        <v>83</v>
      </c>
      <c r="AY122" s="217" t="s">
        <v>112</v>
      </c>
      <c r="BK122" s="219">
        <f>SUM(BK123:BK136)</f>
        <v>0</v>
      </c>
    </row>
    <row r="123" s="2" customFormat="1" ht="21.75" customHeight="1">
      <c r="A123" s="35"/>
      <c r="B123" s="36"/>
      <c r="C123" s="222" t="s">
        <v>83</v>
      </c>
      <c r="D123" s="222" t="s">
        <v>115</v>
      </c>
      <c r="E123" s="223" t="s">
        <v>116</v>
      </c>
      <c r="F123" s="224" t="s">
        <v>117</v>
      </c>
      <c r="G123" s="225" t="s">
        <v>118</v>
      </c>
      <c r="H123" s="226">
        <v>1</v>
      </c>
      <c r="I123" s="227"/>
      <c r="J123" s="228">
        <f>ROUND(I123*H123,2)</f>
        <v>0</v>
      </c>
      <c r="K123" s="229"/>
      <c r="L123" s="41"/>
      <c r="M123" s="230" t="s">
        <v>1</v>
      </c>
      <c r="N123" s="231" t="s">
        <v>41</v>
      </c>
      <c r="O123" s="94"/>
      <c r="P123" s="232">
        <f>O123*H123</f>
        <v>0</v>
      </c>
      <c r="Q123" s="232">
        <v>0</v>
      </c>
      <c r="R123" s="232">
        <f>Q123*H123</f>
        <v>0</v>
      </c>
      <c r="S123" s="232">
        <v>0</v>
      </c>
      <c r="T123" s="233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34" t="s">
        <v>119</v>
      </c>
      <c r="AT123" s="234" t="s">
        <v>115</v>
      </c>
      <c r="AU123" s="234" t="s">
        <v>120</v>
      </c>
      <c r="AY123" s="14" t="s">
        <v>112</v>
      </c>
      <c r="BE123" s="235">
        <f>IF(N123="základná",J123,0)</f>
        <v>0</v>
      </c>
      <c r="BF123" s="235">
        <f>IF(N123="znížená",J123,0)</f>
        <v>0</v>
      </c>
      <c r="BG123" s="235">
        <f>IF(N123="zákl. prenesená",J123,0)</f>
        <v>0</v>
      </c>
      <c r="BH123" s="235">
        <f>IF(N123="zníž. prenesená",J123,0)</f>
        <v>0</v>
      </c>
      <c r="BI123" s="235">
        <f>IF(N123="nulová",J123,0)</f>
        <v>0</v>
      </c>
      <c r="BJ123" s="14" t="s">
        <v>120</v>
      </c>
      <c r="BK123" s="235">
        <f>ROUND(I123*H123,2)</f>
        <v>0</v>
      </c>
      <c r="BL123" s="14" t="s">
        <v>119</v>
      </c>
      <c r="BM123" s="234" t="s">
        <v>121</v>
      </c>
    </row>
    <row r="124" s="2" customFormat="1" ht="44.25" customHeight="1">
      <c r="A124" s="35"/>
      <c r="B124" s="36"/>
      <c r="C124" s="236" t="s">
        <v>120</v>
      </c>
      <c r="D124" s="236" t="s">
        <v>109</v>
      </c>
      <c r="E124" s="237" t="s">
        <v>122</v>
      </c>
      <c r="F124" s="238" t="s">
        <v>123</v>
      </c>
      <c r="G124" s="239" t="s">
        <v>118</v>
      </c>
      <c r="H124" s="240">
        <v>1</v>
      </c>
      <c r="I124" s="241"/>
      <c r="J124" s="242">
        <f>ROUND(I124*H124,2)</f>
        <v>0</v>
      </c>
      <c r="K124" s="243"/>
      <c r="L124" s="244"/>
      <c r="M124" s="245" t="s">
        <v>1</v>
      </c>
      <c r="N124" s="246" t="s">
        <v>41</v>
      </c>
      <c r="O124" s="94"/>
      <c r="P124" s="232">
        <f>O124*H124</f>
        <v>0</v>
      </c>
      <c r="Q124" s="232">
        <v>0.02</v>
      </c>
      <c r="R124" s="232">
        <f>Q124*H124</f>
        <v>0.02</v>
      </c>
      <c r="S124" s="232">
        <v>0</v>
      </c>
      <c r="T124" s="233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34" t="s">
        <v>124</v>
      </c>
      <c r="AT124" s="234" t="s">
        <v>109</v>
      </c>
      <c r="AU124" s="234" t="s">
        <v>120</v>
      </c>
      <c r="AY124" s="14" t="s">
        <v>112</v>
      </c>
      <c r="BE124" s="235">
        <f>IF(N124="základná",J124,0)</f>
        <v>0</v>
      </c>
      <c r="BF124" s="235">
        <f>IF(N124="znížená",J124,0)</f>
        <v>0</v>
      </c>
      <c r="BG124" s="235">
        <f>IF(N124="zákl. prenesená",J124,0)</f>
        <v>0</v>
      </c>
      <c r="BH124" s="235">
        <f>IF(N124="zníž. prenesená",J124,0)</f>
        <v>0</v>
      </c>
      <c r="BI124" s="235">
        <f>IF(N124="nulová",J124,0)</f>
        <v>0</v>
      </c>
      <c r="BJ124" s="14" t="s">
        <v>120</v>
      </c>
      <c r="BK124" s="235">
        <f>ROUND(I124*H124,2)</f>
        <v>0</v>
      </c>
      <c r="BL124" s="14" t="s">
        <v>124</v>
      </c>
      <c r="BM124" s="234" t="s">
        <v>125</v>
      </c>
    </row>
    <row r="125" s="2" customFormat="1" ht="24.15" customHeight="1">
      <c r="A125" s="35"/>
      <c r="B125" s="36"/>
      <c r="C125" s="222" t="s">
        <v>111</v>
      </c>
      <c r="D125" s="222" t="s">
        <v>115</v>
      </c>
      <c r="E125" s="223" t="s">
        <v>126</v>
      </c>
      <c r="F125" s="224" t="s">
        <v>127</v>
      </c>
      <c r="G125" s="225" t="s">
        <v>128</v>
      </c>
      <c r="H125" s="226">
        <v>10</v>
      </c>
      <c r="I125" s="227"/>
      <c r="J125" s="228">
        <f>ROUND(I125*H125,2)</f>
        <v>0</v>
      </c>
      <c r="K125" s="229"/>
      <c r="L125" s="41"/>
      <c r="M125" s="230" t="s">
        <v>1</v>
      </c>
      <c r="N125" s="231" t="s">
        <v>41</v>
      </c>
      <c r="O125" s="94"/>
      <c r="P125" s="232">
        <f>O125*H125</f>
        <v>0</v>
      </c>
      <c r="Q125" s="232">
        <v>0</v>
      </c>
      <c r="R125" s="232">
        <f>Q125*H125</f>
        <v>0</v>
      </c>
      <c r="S125" s="232">
        <v>0</v>
      </c>
      <c r="T125" s="23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34" t="s">
        <v>119</v>
      </c>
      <c r="AT125" s="234" t="s">
        <v>115</v>
      </c>
      <c r="AU125" s="234" t="s">
        <v>120</v>
      </c>
      <c r="AY125" s="14" t="s">
        <v>112</v>
      </c>
      <c r="BE125" s="235">
        <f>IF(N125="základná",J125,0)</f>
        <v>0</v>
      </c>
      <c r="BF125" s="235">
        <f>IF(N125="znížená",J125,0)</f>
        <v>0</v>
      </c>
      <c r="BG125" s="235">
        <f>IF(N125="zákl. prenesená",J125,0)</f>
        <v>0</v>
      </c>
      <c r="BH125" s="235">
        <f>IF(N125="zníž. prenesená",J125,0)</f>
        <v>0</v>
      </c>
      <c r="BI125" s="235">
        <f>IF(N125="nulová",J125,0)</f>
        <v>0</v>
      </c>
      <c r="BJ125" s="14" t="s">
        <v>120</v>
      </c>
      <c r="BK125" s="235">
        <f>ROUND(I125*H125,2)</f>
        <v>0</v>
      </c>
      <c r="BL125" s="14" t="s">
        <v>119</v>
      </c>
      <c r="BM125" s="234" t="s">
        <v>129</v>
      </c>
    </row>
    <row r="126" s="2" customFormat="1" ht="16.5" customHeight="1">
      <c r="A126" s="35"/>
      <c r="B126" s="36"/>
      <c r="C126" s="236" t="s">
        <v>130</v>
      </c>
      <c r="D126" s="236" t="s">
        <v>109</v>
      </c>
      <c r="E126" s="237" t="s">
        <v>131</v>
      </c>
      <c r="F126" s="238" t="s">
        <v>132</v>
      </c>
      <c r="G126" s="239" t="s">
        <v>133</v>
      </c>
      <c r="H126" s="240">
        <v>6.25</v>
      </c>
      <c r="I126" s="241"/>
      <c r="J126" s="242">
        <f>ROUND(I126*H126,2)</f>
        <v>0</v>
      </c>
      <c r="K126" s="243"/>
      <c r="L126" s="244"/>
      <c r="M126" s="245" t="s">
        <v>1</v>
      </c>
      <c r="N126" s="246" t="s">
        <v>41</v>
      </c>
      <c r="O126" s="94"/>
      <c r="P126" s="232">
        <f>O126*H126</f>
        <v>0</v>
      </c>
      <c r="Q126" s="232">
        <v>0.001</v>
      </c>
      <c r="R126" s="232">
        <f>Q126*H126</f>
        <v>0.0062500000000000003</v>
      </c>
      <c r="S126" s="232">
        <v>0</v>
      </c>
      <c r="T126" s="233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34" t="s">
        <v>124</v>
      </c>
      <c r="AT126" s="234" t="s">
        <v>109</v>
      </c>
      <c r="AU126" s="234" t="s">
        <v>120</v>
      </c>
      <c r="AY126" s="14" t="s">
        <v>112</v>
      </c>
      <c r="BE126" s="235">
        <f>IF(N126="základná",J126,0)</f>
        <v>0</v>
      </c>
      <c r="BF126" s="235">
        <f>IF(N126="znížená",J126,0)</f>
        <v>0</v>
      </c>
      <c r="BG126" s="235">
        <f>IF(N126="zákl. prenesená",J126,0)</f>
        <v>0</v>
      </c>
      <c r="BH126" s="235">
        <f>IF(N126="zníž. prenesená",J126,0)</f>
        <v>0</v>
      </c>
      <c r="BI126" s="235">
        <f>IF(N126="nulová",J126,0)</f>
        <v>0</v>
      </c>
      <c r="BJ126" s="14" t="s">
        <v>120</v>
      </c>
      <c r="BK126" s="235">
        <f>ROUND(I126*H126,2)</f>
        <v>0</v>
      </c>
      <c r="BL126" s="14" t="s">
        <v>124</v>
      </c>
      <c r="BM126" s="234" t="s">
        <v>134</v>
      </c>
    </row>
    <row r="127" s="2" customFormat="1" ht="21.75" customHeight="1">
      <c r="A127" s="35"/>
      <c r="B127" s="36"/>
      <c r="C127" s="222" t="s">
        <v>135</v>
      </c>
      <c r="D127" s="222" t="s">
        <v>115</v>
      </c>
      <c r="E127" s="223" t="s">
        <v>136</v>
      </c>
      <c r="F127" s="224" t="s">
        <v>137</v>
      </c>
      <c r="G127" s="225" t="s">
        <v>118</v>
      </c>
      <c r="H127" s="226">
        <v>4</v>
      </c>
      <c r="I127" s="227"/>
      <c r="J127" s="228">
        <f>ROUND(I127*H127,2)</f>
        <v>0</v>
      </c>
      <c r="K127" s="229"/>
      <c r="L127" s="41"/>
      <c r="M127" s="230" t="s">
        <v>1</v>
      </c>
      <c r="N127" s="231" t="s">
        <v>41</v>
      </c>
      <c r="O127" s="94"/>
      <c r="P127" s="232">
        <f>O127*H127</f>
        <v>0</v>
      </c>
      <c r="Q127" s="232">
        <v>0</v>
      </c>
      <c r="R127" s="232">
        <f>Q127*H127</f>
        <v>0</v>
      </c>
      <c r="S127" s="232">
        <v>0</v>
      </c>
      <c r="T127" s="23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4" t="s">
        <v>119</v>
      </c>
      <c r="AT127" s="234" t="s">
        <v>115</v>
      </c>
      <c r="AU127" s="234" t="s">
        <v>120</v>
      </c>
      <c r="AY127" s="14" t="s">
        <v>112</v>
      </c>
      <c r="BE127" s="235">
        <f>IF(N127="základná",J127,0)</f>
        <v>0</v>
      </c>
      <c r="BF127" s="235">
        <f>IF(N127="znížená",J127,0)</f>
        <v>0</v>
      </c>
      <c r="BG127" s="235">
        <f>IF(N127="zákl. prenesená",J127,0)</f>
        <v>0</v>
      </c>
      <c r="BH127" s="235">
        <f>IF(N127="zníž. prenesená",J127,0)</f>
        <v>0</v>
      </c>
      <c r="BI127" s="235">
        <f>IF(N127="nulová",J127,0)</f>
        <v>0</v>
      </c>
      <c r="BJ127" s="14" t="s">
        <v>120</v>
      </c>
      <c r="BK127" s="235">
        <f>ROUND(I127*H127,2)</f>
        <v>0</v>
      </c>
      <c r="BL127" s="14" t="s">
        <v>119</v>
      </c>
      <c r="BM127" s="234" t="s">
        <v>138</v>
      </c>
    </row>
    <row r="128" s="2" customFormat="1" ht="21.75" customHeight="1">
      <c r="A128" s="35"/>
      <c r="B128" s="36"/>
      <c r="C128" s="236" t="s">
        <v>139</v>
      </c>
      <c r="D128" s="236" t="s">
        <v>109</v>
      </c>
      <c r="E128" s="237" t="s">
        <v>140</v>
      </c>
      <c r="F128" s="238" t="s">
        <v>141</v>
      </c>
      <c r="G128" s="239" t="s">
        <v>118</v>
      </c>
      <c r="H128" s="240">
        <v>4</v>
      </c>
      <c r="I128" s="241"/>
      <c r="J128" s="242">
        <f>ROUND(I128*H128,2)</f>
        <v>0</v>
      </c>
      <c r="K128" s="243"/>
      <c r="L128" s="244"/>
      <c r="M128" s="245" t="s">
        <v>1</v>
      </c>
      <c r="N128" s="246" t="s">
        <v>41</v>
      </c>
      <c r="O128" s="94"/>
      <c r="P128" s="232">
        <f>O128*H128</f>
        <v>0</v>
      </c>
      <c r="Q128" s="232">
        <v>0.00040000000000000002</v>
      </c>
      <c r="R128" s="232">
        <f>Q128*H128</f>
        <v>0.0016000000000000001</v>
      </c>
      <c r="S128" s="232">
        <v>0</v>
      </c>
      <c r="T128" s="23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4" t="s">
        <v>124</v>
      </c>
      <c r="AT128" s="234" t="s">
        <v>109</v>
      </c>
      <c r="AU128" s="234" t="s">
        <v>120</v>
      </c>
      <c r="AY128" s="14" t="s">
        <v>112</v>
      </c>
      <c r="BE128" s="235">
        <f>IF(N128="základná",J128,0)</f>
        <v>0</v>
      </c>
      <c r="BF128" s="235">
        <f>IF(N128="znížená",J128,0)</f>
        <v>0</v>
      </c>
      <c r="BG128" s="235">
        <f>IF(N128="zákl. prenesená",J128,0)</f>
        <v>0</v>
      </c>
      <c r="BH128" s="235">
        <f>IF(N128="zníž. prenesená",J128,0)</f>
        <v>0</v>
      </c>
      <c r="BI128" s="235">
        <f>IF(N128="nulová",J128,0)</f>
        <v>0</v>
      </c>
      <c r="BJ128" s="14" t="s">
        <v>120</v>
      </c>
      <c r="BK128" s="235">
        <f>ROUND(I128*H128,2)</f>
        <v>0</v>
      </c>
      <c r="BL128" s="14" t="s">
        <v>124</v>
      </c>
      <c r="BM128" s="234" t="s">
        <v>142</v>
      </c>
    </row>
    <row r="129" s="2" customFormat="1" ht="16.5" customHeight="1">
      <c r="A129" s="35"/>
      <c r="B129" s="36"/>
      <c r="C129" s="222" t="s">
        <v>143</v>
      </c>
      <c r="D129" s="222" t="s">
        <v>115</v>
      </c>
      <c r="E129" s="223" t="s">
        <v>144</v>
      </c>
      <c r="F129" s="224" t="s">
        <v>145</v>
      </c>
      <c r="G129" s="225" t="s">
        <v>128</v>
      </c>
      <c r="H129" s="226">
        <v>1</v>
      </c>
      <c r="I129" s="227"/>
      <c r="J129" s="228">
        <f>ROUND(I129*H129,2)</f>
        <v>0</v>
      </c>
      <c r="K129" s="229"/>
      <c r="L129" s="41"/>
      <c r="M129" s="230" t="s">
        <v>1</v>
      </c>
      <c r="N129" s="231" t="s">
        <v>41</v>
      </c>
      <c r="O129" s="94"/>
      <c r="P129" s="232">
        <f>O129*H129</f>
        <v>0</v>
      </c>
      <c r="Q129" s="232">
        <v>0</v>
      </c>
      <c r="R129" s="232">
        <f>Q129*H129</f>
        <v>0</v>
      </c>
      <c r="S129" s="232">
        <v>0</v>
      </c>
      <c r="T129" s="23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4" t="s">
        <v>119</v>
      </c>
      <c r="AT129" s="234" t="s">
        <v>115</v>
      </c>
      <c r="AU129" s="234" t="s">
        <v>120</v>
      </c>
      <c r="AY129" s="14" t="s">
        <v>112</v>
      </c>
      <c r="BE129" s="235">
        <f>IF(N129="základná",J129,0)</f>
        <v>0</v>
      </c>
      <c r="BF129" s="235">
        <f>IF(N129="znížená",J129,0)</f>
        <v>0</v>
      </c>
      <c r="BG129" s="235">
        <f>IF(N129="zákl. prenesená",J129,0)</f>
        <v>0</v>
      </c>
      <c r="BH129" s="235">
        <f>IF(N129="zníž. prenesená",J129,0)</f>
        <v>0</v>
      </c>
      <c r="BI129" s="235">
        <f>IF(N129="nulová",J129,0)</f>
        <v>0</v>
      </c>
      <c r="BJ129" s="14" t="s">
        <v>120</v>
      </c>
      <c r="BK129" s="235">
        <f>ROUND(I129*H129,2)</f>
        <v>0</v>
      </c>
      <c r="BL129" s="14" t="s">
        <v>119</v>
      </c>
      <c r="BM129" s="234" t="s">
        <v>146</v>
      </c>
    </row>
    <row r="130" s="2" customFormat="1" ht="16.5" customHeight="1">
      <c r="A130" s="35"/>
      <c r="B130" s="36"/>
      <c r="C130" s="236" t="s">
        <v>147</v>
      </c>
      <c r="D130" s="236" t="s">
        <v>109</v>
      </c>
      <c r="E130" s="237" t="s">
        <v>148</v>
      </c>
      <c r="F130" s="238" t="s">
        <v>149</v>
      </c>
      <c r="G130" s="239" t="s">
        <v>118</v>
      </c>
      <c r="H130" s="240">
        <v>1</v>
      </c>
      <c r="I130" s="241"/>
      <c r="J130" s="242">
        <f>ROUND(I130*H130,2)</f>
        <v>0</v>
      </c>
      <c r="K130" s="243"/>
      <c r="L130" s="244"/>
      <c r="M130" s="245" t="s">
        <v>1</v>
      </c>
      <c r="N130" s="246" t="s">
        <v>41</v>
      </c>
      <c r="O130" s="94"/>
      <c r="P130" s="232">
        <f>O130*H130</f>
        <v>0</v>
      </c>
      <c r="Q130" s="232">
        <v>0.0079299999999999995</v>
      </c>
      <c r="R130" s="232">
        <f>Q130*H130</f>
        <v>0.0079299999999999995</v>
      </c>
      <c r="S130" s="232">
        <v>0</v>
      </c>
      <c r="T130" s="23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4" t="s">
        <v>124</v>
      </c>
      <c r="AT130" s="234" t="s">
        <v>109</v>
      </c>
      <c r="AU130" s="234" t="s">
        <v>120</v>
      </c>
      <c r="AY130" s="14" t="s">
        <v>112</v>
      </c>
      <c r="BE130" s="235">
        <f>IF(N130="základná",J130,0)</f>
        <v>0</v>
      </c>
      <c r="BF130" s="235">
        <f>IF(N130="znížená",J130,0)</f>
        <v>0</v>
      </c>
      <c r="BG130" s="235">
        <f>IF(N130="zákl. prenesená",J130,0)</f>
        <v>0</v>
      </c>
      <c r="BH130" s="235">
        <f>IF(N130="zníž. prenesená",J130,0)</f>
        <v>0</v>
      </c>
      <c r="BI130" s="235">
        <f>IF(N130="nulová",J130,0)</f>
        <v>0</v>
      </c>
      <c r="BJ130" s="14" t="s">
        <v>120</v>
      </c>
      <c r="BK130" s="235">
        <f>ROUND(I130*H130,2)</f>
        <v>0</v>
      </c>
      <c r="BL130" s="14" t="s">
        <v>124</v>
      </c>
      <c r="BM130" s="234" t="s">
        <v>150</v>
      </c>
    </row>
    <row r="131" s="2" customFormat="1" ht="24.15" customHeight="1">
      <c r="A131" s="35"/>
      <c r="B131" s="36"/>
      <c r="C131" s="222" t="s">
        <v>151</v>
      </c>
      <c r="D131" s="222" t="s">
        <v>115</v>
      </c>
      <c r="E131" s="223" t="s">
        <v>152</v>
      </c>
      <c r="F131" s="224" t="s">
        <v>153</v>
      </c>
      <c r="G131" s="225" t="s">
        <v>118</v>
      </c>
      <c r="H131" s="226">
        <v>1</v>
      </c>
      <c r="I131" s="227"/>
      <c r="J131" s="228">
        <f>ROUND(I131*H131,2)</f>
        <v>0</v>
      </c>
      <c r="K131" s="229"/>
      <c r="L131" s="41"/>
      <c r="M131" s="230" t="s">
        <v>1</v>
      </c>
      <c r="N131" s="231" t="s">
        <v>41</v>
      </c>
      <c r="O131" s="94"/>
      <c r="P131" s="232">
        <f>O131*H131</f>
        <v>0</v>
      </c>
      <c r="Q131" s="232">
        <v>0</v>
      </c>
      <c r="R131" s="232">
        <f>Q131*H131</f>
        <v>0</v>
      </c>
      <c r="S131" s="232">
        <v>0</v>
      </c>
      <c r="T131" s="23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4" t="s">
        <v>119</v>
      </c>
      <c r="AT131" s="234" t="s">
        <v>115</v>
      </c>
      <c r="AU131" s="234" t="s">
        <v>120</v>
      </c>
      <c r="AY131" s="14" t="s">
        <v>112</v>
      </c>
      <c r="BE131" s="235">
        <f>IF(N131="základná",J131,0)</f>
        <v>0</v>
      </c>
      <c r="BF131" s="235">
        <f>IF(N131="znížená",J131,0)</f>
        <v>0</v>
      </c>
      <c r="BG131" s="235">
        <f>IF(N131="zákl. prenesená",J131,0)</f>
        <v>0</v>
      </c>
      <c r="BH131" s="235">
        <f>IF(N131="zníž. prenesená",J131,0)</f>
        <v>0</v>
      </c>
      <c r="BI131" s="235">
        <f>IF(N131="nulová",J131,0)</f>
        <v>0</v>
      </c>
      <c r="BJ131" s="14" t="s">
        <v>120</v>
      </c>
      <c r="BK131" s="235">
        <f>ROUND(I131*H131,2)</f>
        <v>0</v>
      </c>
      <c r="BL131" s="14" t="s">
        <v>119</v>
      </c>
      <c r="BM131" s="234" t="s">
        <v>154</v>
      </c>
    </row>
    <row r="132" s="2" customFormat="1" ht="24.15" customHeight="1">
      <c r="A132" s="35"/>
      <c r="B132" s="36"/>
      <c r="C132" s="222" t="s">
        <v>155</v>
      </c>
      <c r="D132" s="222" t="s">
        <v>115</v>
      </c>
      <c r="E132" s="223" t="s">
        <v>156</v>
      </c>
      <c r="F132" s="224" t="s">
        <v>157</v>
      </c>
      <c r="G132" s="225" t="s">
        <v>128</v>
      </c>
      <c r="H132" s="226">
        <v>15</v>
      </c>
      <c r="I132" s="227"/>
      <c r="J132" s="228">
        <f>ROUND(I132*H132,2)</f>
        <v>0</v>
      </c>
      <c r="K132" s="229"/>
      <c r="L132" s="41"/>
      <c r="M132" s="230" t="s">
        <v>1</v>
      </c>
      <c r="N132" s="231" t="s">
        <v>41</v>
      </c>
      <c r="O132" s="94"/>
      <c r="P132" s="232">
        <f>O132*H132</f>
        <v>0</v>
      </c>
      <c r="Q132" s="232">
        <v>0</v>
      </c>
      <c r="R132" s="232">
        <f>Q132*H132</f>
        <v>0</v>
      </c>
      <c r="S132" s="232">
        <v>0</v>
      </c>
      <c r="T132" s="23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4" t="s">
        <v>119</v>
      </c>
      <c r="AT132" s="234" t="s">
        <v>115</v>
      </c>
      <c r="AU132" s="234" t="s">
        <v>120</v>
      </c>
      <c r="AY132" s="14" t="s">
        <v>112</v>
      </c>
      <c r="BE132" s="235">
        <f>IF(N132="základná",J132,0)</f>
        <v>0</v>
      </c>
      <c r="BF132" s="235">
        <f>IF(N132="znížená",J132,0)</f>
        <v>0</v>
      </c>
      <c r="BG132" s="235">
        <f>IF(N132="zákl. prenesená",J132,0)</f>
        <v>0</v>
      </c>
      <c r="BH132" s="235">
        <f>IF(N132="zníž. prenesená",J132,0)</f>
        <v>0</v>
      </c>
      <c r="BI132" s="235">
        <f>IF(N132="nulová",J132,0)</f>
        <v>0</v>
      </c>
      <c r="BJ132" s="14" t="s">
        <v>120</v>
      </c>
      <c r="BK132" s="235">
        <f>ROUND(I132*H132,2)</f>
        <v>0</v>
      </c>
      <c r="BL132" s="14" t="s">
        <v>119</v>
      </c>
      <c r="BM132" s="234" t="s">
        <v>158</v>
      </c>
    </row>
    <row r="133" s="2" customFormat="1" ht="16.5" customHeight="1">
      <c r="A133" s="35"/>
      <c r="B133" s="36"/>
      <c r="C133" s="236" t="s">
        <v>159</v>
      </c>
      <c r="D133" s="236" t="s">
        <v>109</v>
      </c>
      <c r="E133" s="237" t="s">
        <v>160</v>
      </c>
      <c r="F133" s="238" t="s">
        <v>161</v>
      </c>
      <c r="G133" s="239" t="s">
        <v>128</v>
      </c>
      <c r="H133" s="240">
        <v>15</v>
      </c>
      <c r="I133" s="241"/>
      <c r="J133" s="242">
        <f>ROUND(I133*H133,2)</f>
        <v>0</v>
      </c>
      <c r="K133" s="243"/>
      <c r="L133" s="244"/>
      <c r="M133" s="245" t="s">
        <v>1</v>
      </c>
      <c r="N133" s="246" t="s">
        <v>41</v>
      </c>
      <c r="O133" s="94"/>
      <c r="P133" s="232">
        <f>O133*H133</f>
        <v>0</v>
      </c>
      <c r="Q133" s="232">
        <v>0.00191</v>
      </c>
      <c r="R133" s="232">
        <f>Q133*H133</f>
        <v>0.028650000000000002</v>
      </c>
      <c r="S133" s="232">
        <v>0</v>
      </c>
      <c r="T133" s="23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4" t="s">
        <v>124</v>
      </c>
      <c r="AT133" s="234" t="s">
        <v>109</v>
      </c>
      <c r="AU133" s="234" t="s">
        <v>120</v>
      </c>
      <c r="AY133" s="14" t="s">
        <v>112</v>
      </c>
      <c r="BE133" s="235">
        <f>IF(N133="základná",J133,0)</f>
        <v>0</v>
      </c>
      <c r="BF133" s="235">
        <f>IF(N133="znížená",J133,0)</f>
        <v>0</v>
      </c>
      <c r="BG133" s="235">
        <f>IF(N133="zákl. prenesená",J133,0)</f>
        <v>0</v>
      </c>
      <c r="BH133" s="235">
        <f>IF(N133="zníž. prenesená",J133,0)</f>
        <v>0</v>
      </c>
      <c r="BI133" s="235">
        <f>IF(N133="nulová",J133,0)</f>
        <v>0</v>
      </c>
      <c r="BJ133" s="14" t="s">
        <v>120</v>
      </c>
      <c r="BK133" s="235">
        <f>ROUND(I133*H133,2)</f>
        <v>0</v>
      </c>
      <c r="BL133" s="14" t="s">
        <v>124</v>
      </c>
      <c r="BM133" s="234" t="s">
        <v>162</v>
      </c>
    </row>
    <row r="134" s="2" customFormat="1" ht="16.5" customHeight="1">
      <c r="A134" s="35"/>
      <c r="B134" s="36"/>
      <c r="C134" s="222" t="s">
        <v>163</v>
      </c>
      <c r="D134" s="222" t="s">
        <v>115</v>
      </c>
      <c r="E134" s="223" t="s">
        <v>164</v>
      </c>
      <c r="F134" s="224" t="s">
        <v>165</v>
      </c>
      <c r="G134" s="225" t="s">
        <v>166</v>
      </c>
      <c r="H134" s="247"/>
      <c r="I134" s="227"/>
      <c r="J134" s="228">
        <f>ROUND(I134*H134,2)</f>
        <v>0</v>
      </c>
      <c r="K134" s="229"/>
      <c r="L134" s="41"/>
      <c r="M134" s="230" t="s">
        <v>1</v>
      </c>
      <c r="N134" s="231" t="s">
        <v>41</v>
      </c>
      <c r="O134" s="94"/>
      <c r="P134" s="232">
        <f>O134*H134</f>
        <v>0</v>
      </c>
      <c r="Q134" s="232">
        <v>0</v>
      </c>
      <c r="R134" s="232">
        <f>Q134*H134</f>
        <v>0</v>
      </c>
      <c r="S134" s="232">
        <v>0</v>
      </c>
      <c r="T134" s="23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4" t="s">
        <v>119</v>
      </c>
      <c r="AT134" s="234" t="s">
        <v>115</v>
      </c>
      <c r="AU134" s="234" t="s">
        <v>120</v>
      </c>
      <c r="AY134" s="14" t="s">
        <v>112</v>
      </c>
      <c r="BE134" s="235">
        <f>IF(N134="základná",J134,0)</f>
        <v>0</v>
      </c>
      <c r="BF134" s="235">
        <f>IF(N134="znížená",J134,0)</f>
        <v>0</v>
      </c>
      <c r="BG134" s="235">
        <f>IF(N134="zákl. prenesená",J134,0)</f>
        <v>0</v>
      </c>
      <c r="BH134" s="235">
        <f>IF(N134="zníž. prenesená",J134,0)</f>
        <v>0</v>
      </c>
      <c r="BI134" s="235">
        <f>IF(N134="nulová",J134,0)</f>
        <v>0</v>
      </c>
      <c r="BJ134" s="14" t="s">
        <v>120</v>
      </c>
      <c r="BK134" s="235">
        <f>ROUND(I134*H134,2)</f>
        <v>0</v>
      </c>
      <c r="BL134" s="14" t="s">
        <v>119</v>
      </c>
      <c r="BM134" s="234" t="s">
        <v>167</v>
      </c>
    </row>
    <row r="135" s="2" customFormat="1" ht="16.5" customHeight="1">
      <c r="A135" s="35"/>
      <c r="B135" s="36"/>
      <c r="C135" s="222" t="s">
        <v>168</v>
      </c>
      <c r="D135" s="222" t="s">
        <v>115</v>
      </c>
      <c r="E135" s="223" t="s">
        <v>169</v>
      </c>
      <c r="F135" s="224" t="s">
        <v>170</v>
      </c>
      <c r="G135" s="225" t="s">
        <v>166</v>
      </c>
      <c r="H135" s="247"/>
      <c r="I135" s="227"/>
      <c r="J135" s="228">
        <f>ROUND(I135*H135,2)</f>
        <v>0</v>
      </c>
      <c r="K135" s="229"/>
      <c r="L135" s="41"/>
      <c r="M135" s="230" t="s">
        <v>1</v>
      </c>
      <c r="N135" s="231" t="s">
        <v>41</v>
      </c>
      <c r="O135" s="94"/>
      <c r="P135" s="232">
        <f>O135*H135</f>
        <v>0</v>
      </c>
      <c r="Q135" s="232">
        <v>0</v>
      </c>
      <c r="R135" s="232">
        <f>Q135*H135</f>
        <v>0</v>
      </c>
      <c r="S135" s="232">
        <v>0</v>
      </c>
      <c r="T135" s="23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4" t="s">
        <v>124</v>
      </c>
      <c r="AT135" s="234" t="s">
        <v>115</v>
      </c>
      <c r="AU135" s="234" t="s">
        <v>120</v>
      </c>
      <c r="AY135" s="14" t="s">
        <v>112</v>
      </c>
      <c r="BE135" s="235">
        <f>IF(N135="základná",J135,0)</f>
        <v>0</v>
      </c>
      <c r="BF135" s="235">
        <f>IF(N135="znížená",J135,0)</f>
        <v>0</v>
      </c>
      <c r="BG135" s="235">
        <f>IF(N135="zákl. prenesená",J135,0)</f>
        <v>0</v>
      </c>
      <c r="BH135" s="235">
        <f>IF(N135="zníž. prenesená",J135,0)</f>
        <v>0</v>
      </c>
      <c r="BI135" s="235">
        <f>IF(N135="nulová",J135,0)</f>
        <v>0</v>
      </c>
      <c r="BJ135" s="14" t="s">
        <v>120</v>
      </c>
      <c r="BK135" s="235">
        <f>ROUND(I135*H135,2)</f>
        <v>0</v>
      </c>
      <c r="BL135" s="14" t="s">
        <v>124</v>
      </c>
      <c r="BM135" s="234" t="s">
        <v>171</v>
      </c>
    </row>
    <row r="136" s="2" customFormat="1" ht="16.5" customHeight="1">
      <c r="A136" s="35"/>
      <c r="B136" s="36"/>
      <c r="C136" s="222" t="s">
        <v>172</v>
      </c>
      <c r="D136" s="222" t="s">
        <v>115</v>
      </c>
      <c r="E136" s="223" t="s">
        <v>173</v>
      </c>
      <c r="F136" s="224" t="s">
        <v>174</v>
      </c>
      <c r="G136" s="225" t="s">
        <v>166</v>
      </c>
      <c r="H136" s="247"/>
      <c r="I136" s="227"/>
      <c r="J136" s="228">
        <f>ROUND(I136*H136,2)</f>
        <v>0</v>
      </c>
      <c r="K136" s="229"/>
      <c r="L136" s="41"/>
      <c r="M136" s="230" t="s">
        <v>1</v>
      </c>
      <c r="N136" s="231" t="s">
        <v>41</v>
      </c>
      <c r="O136" s="94"/>
      <c r="P136" s="232">
        <f>O136*H136</f>
        <v>0</v>
      </c>
      <c r="Q136" s="232">
        <v>0</v>
      </c>
      <c r="R136" s="232">
        <f>Q136*H136</f>
        <v>0</v>
      </c>
      <c r="S136" s="232">
        <v>0</v>
      </c>
      <c r="T136" s="23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4" t="s">
        <v>119</v>
      </c>
      <c r="AT136" s="234" t="s">
        <v>115</v>
      </c>
      <c r="AU136" s="234" t="s">
        <v>120</v>
      </c>
      <c r="AY136" s="14" t="s">
        <v>112</v>
      </c>
      <c r="BE136" s="235">
        <f>IF(N136="základná",J136,0)</f>
        <v>0</v>
      </c>
      <c r="BF136" s="235">
        <f>IF(N136="znížená",J136,0)</f>
        <v>0</v>
      </c>
      <c r="BG136" s="235">
        <f>IF(N136="zákl. prenesená",J136,0)</f>
        <v>0</v>
      </c>
      <c r="BH136" s="235">
        <f>IF(N136="zníž. prenesená",J136,0)</f>
        <v>0</v>
      </c>
      <c r="BI136" s="235">
        <f>IF(N136="nulová",J136,0)</f>
        <v>0</v>
      </c>
      <c r="BJ136" s="14" t="s">
        <v>120</v>
      </c>
      <c r="BK136" s="235">
        <f>ROUND(I136*H136,2)</f>
        <v>0</v>
      </c>
      <c r="BL136" s="14" t="s">
        <v>119</v>
      </c>
      <c r="BM136" s="234" t="s">
        <v>175</v>
      </c>
    </row>
    <row r="137" s="12" customFormat="1" ht="22.8" customHeight="1">
      <c r="A137" s="12"/>
      <c r="B137" s="206"/>
      <c r="C137" s="207"/>
      <c r="D137" s="208" t="s">
        <v>74</v>
      </c>
      <c r="E137" s="220" t="s">
        <v>176</v>
      </c>
      <c r="F137" s="220" t="s">
        <v>177</v>
      </c>
      <c r="G137" s="207"/>
      <c r="H137" s="207"/>
      <c r="I137" s="210"/>
      <c r="J137" s="221">
        <f>BK137</f>
        <v>0</v>
      </c>
      <c r="K137" s="207"/>
      <c r="L137" s="212"/>
      <c r="M137" s="213"/>
      <c r="N137" s="214"/>
      <c r="O137" s="214"/>
      <c r="P137" s="215">
        <f>SUM(P138:P146)</f>
        <v>0</v>
      </c>
      <c r="Q137" s="214"/>
      <c r="R137" s="215">
        <f>SUM(R138:R146)</f>
        <v>1.56315</v>
      </c>
      <c r="S137" s="214"/>
      <c r="T137" s="216">
        <f>SUM(T138:T146)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17" t="s">
        <v>111</v>
      </c>
      <c r="AT137" s="218" t="s">
        <v>74</v>
      </c>
      <c r="AU137" s="218" t="s">
        <v>83</v>
      </c>
      <c r="AY137" s="217" t="s">
        <v>112</v>
      </c>
      <c r="BK137" s="219">
        <f>SUM(BK138:BK146)</f>
        <v>0</v>
      </c>
    </row>
    <row r="138" s="2" customFormat="1" ht="24.15" customHeight="1">
      <c r="A138" s="35"/>
      <c r="B138" s="36"/>
      <c r="C138" s="222" t="s">
        <v>178</v>
      </c>
      <c r="D138" s="222" t="s">
        <v>115</v>
      </c>
      <c r="E138" s="223" t="s">
        <v>179</v>
      </c>
      <c r="F138" s="224" t="s">
        <v>180</v>
      </c>
      <c r="G138" s="225" t="s">
        <v>128</v>
      </c>
      <c r="H138" s="226">
        <v>15</v>
      </c>
      <c r="I138" s="227"/>
      <c r="J138" s="228">
        <f>ROUND(I138*H138,2)</f>
        <v>0</v>
      </c>
      <c r="K138" s="229"/>
      <c r="L138" s="41"/>
      <c r="M138" s="230" t="s">
        <v>1</v>
      </c>
      <c r="N138" s="231" t="s">
        <v>41</v>
      </c>
      <c r="O138" s="94"/>
      <c r="P138" s="232">
        <f>O138*H138</f>
        <v>0</v>
      </c>
      <c r="Q138" s="232">
        <v>0</v>
      </c>
      <c r="R138" s="232">
        <f>Q138*H138</f>
        <v>0</v>
      </c>
      <c r="S138" s="232">
        <v>0</v>
      </c>
      <c r="T138" s="23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4" t="s">
        <v>119</v>
      </c>
      <c r="AT138" s="234" t="s">
        <v>115</v>
      </c>
      <c r="AU138" s="234" t="s">
        <v>120</v>
      </c>
      <c r="AY138" s="14" t="s">
        <v>112</v>
      </c>
      <c r="BE138" s="235">
        <f>IF(N138="základná",J138,0)</f>
        <v>0</v>
      </c>
      <c r="BF138" s="235">
        <f>IF(N138="znížená",J138,0)</f>
        <v>0</v>
      </c>
      <c r="BG138" s="235">
        <f>IF(N138="zákl. prenesená",J138,0)</f>
        <v>0</v>
      </c>
      <c r="BH138" s="235">
        <f>IF(N138="zníž. prenesená",J138,0)</f>
        <v>0</v>
      </c>
      <c r="BI138" s="235">
        <f>IF(N138="nulová",J138,0)</f>
        <v>0</v>
      </c>
      <c r="BJ138" s="14" t="s">
        <v>120</v>
      </c>
      <c r="BK138" s="235">
        <f>ROUND(I138*H138,2)</f>
        <v>0</v>
      </c>
      <c r="BL138" s="14" t="s">
        <v>119</v>
      </c>
      <c r="BM138" s="234" t="s">
        <v>181</v>
      </c>
    </row>
    <row r="139" s="2" customFormat="1" ht="33" customHeight="1">
      <c r="A139" s="35"/>
      <c r="B139" s="36"/>
      <c r="C139" s="222" t="s">
        <v>182</v>
      </c>
      <c r="D139" s="222" t="s">
        <v>115</v>
      </c>
      <c r="E139" s="223" t="s">
        <v>183</v>
      </c>
      <c r="F139" s="224" t="s">
        <v>184</v>
      </c>
      <c r="G139" s="225" t="s">
        <v>128</v>
      </c>
      <c r="H139" s="226">
        <v>15</v>
      </c>
      <c r="I139" s="227"/>
      <c r="J139" s="228">
        <f>ROUND(I139*H139,2)</f>
        <v>0</v>
      </c>
      <c r="K139" s="229"/>
      <c r="L139" s="41"/>
      <c r="M139" s="230" t="s">
        <v>1</v>
      </c>
      <c r="N139" s="231" t="s">
        <v>41</v>
      </c>
      <c r="O139" s="94"/>
      <c r="P139" s="232">
        <f>O139*H139</f>
        <v>0</v>
      </c>
      <c r="Q139" s="232">
        <v>0</v>
      </c>
      <c r="R139" s="232">
        <f>Q139*H139</f>
        <v>0</v>
      </c>
      <c r="S139" s="232">
        <v>0</v>
      </c>
      <c r="T139" s="23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4" t="s">
        <v>119</v>
      </c>
      <c r="AT139" s="234" t="s">
        <v>115</v>
      </c>
      <c r="AU139" s="234" t="s">
        <v>120</v>
      </c>
      <c r="AY139" s="14" t="s">
        <v>112</v>
      </c>
      <c r="BE139" s="235">
        <f>IF(N139="základná",J139,0)</f>
        <v>0</v>
      </c>
      <c r="BF139" s="235">
        <f>IF(N139="znížená",J139,0)</f>
        <v>0</v>
      </c>
      <c r="BG139" s="235">
        <f>IF(N139="zákl. prenesená",J139,0)</f>
        <v>0</v>
      </c>
      <c r="BH139" s="235">
        <f>IF(N139="zníž. prenesená",J139,0)</f>
        <v>0</v>
      </c>
      <c r="BI139" s="235">
        <f>IF(N139="nulová",J139,0)</f>
        <v>0</v>
      </c>
      <c r="BJ139" s="14" t="s">
        <v>120</v>
      </c>
      <c r="BK139" s="235">
        <f>ROUND(I139*H139,2)</f>
        <v>0</v>
      </c>
      <c r="BL139" s="14" t="s">
        <v>119</v>
      </c>
      <c r="BM139" s="234" t="s">
        <v>185</v>
      </c>
    </row>
    <row r="140" s="2" customFormat="1" ht="16.5" customHeight="1">
      <c r="A140" s="35"/>
      <c r="B140" s="36"/>
      <c r="C140" s="236" t="s">
        <v>186</v>
      </c>
      <c r="D140" s="236" t="s">
        <v>109</v>
      </c>
      <c r="E140" s="237" t="s">
        <v>187</v>
      </c>
      <c r="F140" s="238" t="s">
        <v>188</v>
      </c>
      <c r="G140" s="239" t="s">
        <v>189</v>
      </c>
      <c r="H140" s="240">
        <v>1.5600000000000001</v>
      </c>
      <c r="I140" s="241"/>
      <c r="J140" s="242">
        <f>ROUND(I140*H140,2)</f>
        <v>0</v>
      </c>
      <c r="K140" s="243"/>
      <c r="L140" s="244"/>
      <c r="M140" s="245" t="s">
        <v>1</v>
      </c>
      <c r="N140" s="246" t="s">
        <v>41</v>
      </c>
      <c r="O140" s="94"/>
      <c r="P140" s="232">
        <f>O140*H140</f>
        <v>0</v>
      </c>
      <c r="Q140" s="232">
        <v>1</v>
      </c>
      <c r="R140" s="232">
        <f>Q140*H140</f>
        <v>1.5600000000000001</v>
      </c>
      <c r="S140" s="232">
        <v>0</v>
      </c>
      <c r="T140" s="23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4" t="s">
        <v>124</v>
      </c>
      <c r="AT140" s="234" t="s">
        <v>109</v>
      </c>
      <c r="AU140" s="234" t="s">
        <v>120</v>
      </c>
      <c r="AY140" s="14" t="s">
        <v>112</v>
      </c>
      <c r="BE140" s="235">
        <f>IF(N140="základná",J140,0)</f>
        <v>0</v>
      </c>
      <c r="BF140" s="235">
        <f>IF(N140="znížená",J140,0)</f>
        <v>0</v>
      </c>
      <c r="BG140" s="235">
        <f>IF(N140="zákl. prenesená",J140,0)</f>
        <v>0</v>
      </c>
      <c r="BH140" s="235">
        <f>IF(N140="zníž. prenesená",J140,0)</f>
        <v>0</v>
      </c>
      <c r="BI140" s="235">
        <f>IF(N140="nulová",J140,0)</f>
        <v>0</v>
      </c>
      <c r="BJ140" s="14" t="s">
        <v>120</v>
      </c>
      <c r="BK140" s="235">
        <f>ROUND(I140*H140,2)</f>
        <v>0</v>
      </c>
      <c r="BL140" s="14" t="s">
        <v>124</v>
      </c>
      <c r="BM140" s="234" t="s">
        <v>190</v>
      </c>
    </row>
    <row r="141" s="2" customFormat="1" ht="24.15" customHeight="1">
      <c r="A141" s="35"/>
      <c r="B141" s="36"/>
      <c r="C141" s="222" t="s">
        <v>191</v>
      </c>
      <c r="D141" s="222" t="s">
        <v>115</v>
      </c>
      <c r="E141" s="223" t="s">
        <v>192</v>
      </c>
      <c r="F141" s="224" t="s">
        <v>193</v>
      </c>
      <c r="G141" s="225" t="s">
        <v>128</v>
      </c>
      <c r="H141" s="226">
        <v>15</v>
      </c>
      <c r="I141" s="227"/>
      <c r="J141" s="228">
        <f>ROUND(I141*H141,2)</f>
        <v>0</v>
      </c>
      <c r="K141" s="229"/>
      <c r="L141" s="41"/>
      <c r="M141" s="230" t="s">
        <v>1</v>
      </c>
      <c r="N141" s="231" t="s">
        <v>41</v>
      </c>
      <c r="O141" s="94"/>
      <c r="P141" s="232">
        <f>O141*H141</f>
        <v>0</v>
      </c>
      <c r="Q141" s="232">
        <v>0</v>
      </c>
      <c r="R141" s="232">
        <f>Q141*H141</f>
        <v>0</v>
      </c>
      <c r="S141" s="232">
        <v>0</v>
      </c>
      <c r="T141" s="23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4" t="s">
        <v>119</v>
      </c>
      <c r="AT141" s="234" t="s">
        <v>115</v>
      </c>
      <c r="AU141" s="234" t="s">
        <v>120</v>
      </c>
      <c r="AY141" s="14" t="s">
        <v>112</v>
      </c>
      <c r="BE141" s="235">
        <f>IF(N141="základná",J141,0)</f>
        <v>0</v>
      </c>
      <c r="BF141" s="235">
        <f>IF(N141="znížená",J141,0)</f>
        <v>0</v>
      </c>
      <c r="BG141" s="235">
        <f>IF(N141="zákl. prenesená",J141,0)</f>
        <v>0</v>
      </c>
      <c r="BH141" s="235">
        <f>IF(N141="zníž. prenesená",J141,0)</f>
        <v>0</v>
      </c>
      <c r="BI141" s="235">
        <f>IF(N141="nulová",J141,0)</f>
        <v>0</v>
      </c>
      <c r="BJ141" s="14" t="s">
        <v>120</v>
      </c>
      <c r="BK141" s="235">
        <f>ROUND(I141*H141,2)</f>
        <v>0</v>
      </c>
      <c r="BL141" s="14" t="s">
        <v>119</v>
      </c>
      <c r="BM141" s="234" t="s">
        <v>194</v>
      </c>
    </row>
    <row r="142" s="2" customFormat="1" ht="16.5" customHeight="1">
      <c r="A142" s="35"/>
      <c r="B142" s="36"/>
      <c r="C142" s="236" t="s">
        <v>195</v>
      </c>
      <c r="D142" s="236" t="s">
        <v>109</v>
      </c>
      <c r="E142" s="237" t="s">
        <v>196</v>
      </c>
      <c r="F142" s="238" t="s">
        <v>197</v>
      </c>
      <c r="G142" s="239" t="s">
        <v>128</v>
      </c>
      <c r="H142" s="240">
        <v>15</v>
      </c>
      <c r="I142" s="241"/>
      <c r="J142" s="242">
        <f>ROUND(I142*H142,2)</f>
        <v>0</v>
      </c>
      <c r="K142" s="243"/>
      <c r="L142" s="244"/>
      <c r="M142" s="245" t="s">
        <v>1</v>
      </c>
      <c r="N142" s="246" t="s">
        <v>41</v>
      </c>
      <c r="O142" s="94"/>
      <c r="P142" s="232">
        <f>O142*H142</f>
        <v>0</v>
      </c>
      <c r="Q142" s="232">
        <v>0.00021000000000000001</v>
      </c>
      <c r="R142" s="232">
        <f>Q142*H142</f>
        <v>0.00315</v>
      </c>
      <c r="S142" s="232">
        <v>0</v>
      </c>
      <c r="T142" s="23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4" t="s">
        <v>124</v>
      </c>
      <c r="AT142" s="234" t="s">
        <v>109</v>
      </c>
      <c r="AU142" s="234" t="s">
        <v>120</v>
      </c>
      <c r="AY142" s="14" t="s">
        <v>112</v>
      </c>
      <c r="BE142" s="235">
        <f>IF(N142="základná",J142,0)</f>
        <v>0</v>
      </c>
      <c r="BF142" s="235">
        <f>IF(N142="znížená",J142,0)</f>
        <v>0</v>
      </c>
      <c r="BG142" s="235">
        <f>IF(N142="zákl. prenesená",J142,0)</f>
        <v>0</v>
      </c>
      <c r="BH142" s="235">
        <f>IF(N142="zníž. prenesená",J142,0)</f>
        <v>0</v>
      </c>
      <c r="BI142" s="235">
        <f>IF(N142="nulová",J142,0)</f>
        <v>0</v>
      </c>
      <c r="BJ142" s="14" t="s">
        <v>120</v>
      </c>
      <c r="BK142" s="235">
        <f>ROUND(I142*H142,2)</f>
        <v>0</v>
      </c>
      <c r="BL142" s="14" t="s">
        <v>124</v>
      </c>
      <c r="BM142" s="234" t="s">
        <v>198</v>
      </c>
    </row>
    <row r="143" s="2" customFormat="1" ht="33" customHeight="1">
      <c r="A143" s="35"/>
      <c r="B143" s="36"/>
      <c r="C143" s="222" t="s">
        <v>7</v>
      </c>
      <c r="D143" s="222" t="s">
        <v>115</v>
      </c>
      <c r="E143" s="223" t="s">
        <v>199</v>
      </c>
      <c r="F143" s="224" t="s">
        <v>200</v>
      </c>
      <c r="G143" s="225" t="s">
        <v>128</v>
      </c>
      <c r="H143" s="226">
        <v>15</v>
      </c>
      <c r="I143" s="227"/>
      <c r="J143" s="228">
        <f>ROUND(I143*H143,2)</f>
        <v>0</v>
      </c>
      <c r="K143" s="229"/>
      <c r="L143" s="41"/>
      <c r="M143" s="230" t="s">
        <v>1</v>
      </c>
      <c r="N143" s="231" t="s">
        <v>41</v>
      </c>
      <c r="O143" s="94"/>
      <c r="P143" s="232">
        <f>O143*H143</f>
        <v>0</v>
      </c>
      <c r="Q143" s="232">
        <v>0</v>
      </c>
      <c r="R143" s="232">
        <f>Q143*H143</f>
        <v>0</v>
      </c>
      <c r="S143" s="232">
        <v>0</v>
      </c>
      <c r="T143" s="23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4" t="s">
        <v>119</v>
      </c>
      <c r="AT143" s="234" t="s">
        <v>115</v>
      </c>
      <c r="AU143" s="234" t="s">
        <v>120</v>
      </c>
      <c r="AY143" s="14" t="s">
        <v>112</v>
      </c>
      <c r="BE143" s="235">
        <f>IF(N143="základná",J143,0)</f>
        <v>0</v>
      </c>
      <c r="BF143" s="235">
        <f>IF(N143="znížená",J143,0)</f>
        <v>0</v>
      </c>
      <c r="BG143" s="235">
        <f>IF(N143="zákl. prenesená",J143,0)</f>
        <v>0</v>
      </c>
      <c r="BH143" s="235">
        <f>IF(N143="zníž. prenesená",J143,0)</f>
        <v>0</v>
      </c>
      <c r="BI143" s="235">
        <f>IF(N143="nulová",J143,0)</f>
        <v>0</v>
      </c>
      <c r="BJ143" s="14" t="s">
        <v>120</v>
      </c>
      <c r="BK143" s="235">
        <f>ROUND(I143*H143,2)</f>
        <v>0</v>
      </c>
      <c r="BL143" s="14" t="s">
        <v>119</v>
      </c>
      <c r="BM143" s="234" t="s">
        <v>201</v>
      </c>
    </row>
    <row r="144" s="2" customFormat="1" ht="16.5" customHeight="1">
      <c r="A144" s="35"/>
      <c r="B144" s="36"/>
      <c r="C144" s="222" t="s">
        <v>202</v>
      </c>
      <c r="D144" s="222" t="s">
        <v>115</v>
      </c>
      <c r="E144" s="223" t="s">
        <v>164</v>
      </c>
      <c r="F144" s="224" t="s">
        <v>165</v>
      </c>
      <c r="G144" s="225" t="s">
        <v>166</v>
      </c>
      <c r="H144" s="247"/>
      <c r="I144" s="227"/>
      <c r="J144" s="228">
        <f>ROUND(I144*H144,2)</f>
        <v>0</v>
      </c>
      <c r="K144" s="229"/>
      <c r="L144" s="41"/>
      <c r="M144" s="230" t="s">
        <v>1</v>
      </c>
      <c r="N144" s="231" t="s">
        <v>41</v>
      </c>
      <c r="O144" s="94"/>
      <c r="P144" s="232">
        <f>O144*H144</f>
        <v>0</v>
      </c>
      <c r="Q144" s="232">
        <v>0</v>
      </c>
      <c r="R144" s="232">
        <f>Q144*H144</f>
        <v>0</v>
      </c>
      <c r="S144" s="232">
        <v>0</v>
      </c>
      <c r="T144" s="23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4" t="s">
        <v>119</v>
      </c>
      <c r="AT144" s="234" t="s">
        <v>115</v>
      </c>
      <c r="AU144" s="234" t="s">
        <v>120</v>
      </c>
      <c r="AY144" s="14" t="s">
        <v>112</v>
      </c>
      <c r="BE144" s="235">
        <f>IF(N144="základná",J144,0)</f>
        <v>0</v>
      </c>
      <c r="BF144" s="235">
        <f>IF(N144="znížená",J144,0)</f>
        <v>0</v>
      </c>
      <c r="BG144" s="235">
        <f>IF(N144="zákl. prenesená",J144,0)</f>
        <v>0</v>
      </c>
      <c r="BH144" s="235">
        <f>IF(N144="zníž. prenesená",J144,0)</f>
        <v>0</v>
      </c>
      <c r="BI144" s="235">
        <f>IF(N144="nulová",J144,0)</f>
        <v>0</v>
      </c>
      <c r="BJ144" s="14" t="s">
        <v>120</v>
      </c>
      <c r="BK144" s="235">
        <f>ROUND(I144*H144,2)</f>
        <v>0</v>
      </c>
      <c r="BL144" s="14" t="s">
        <v>119</v>
      </c>
      <c r="BM144" s="234" t="s">
        <v>203</v>
      </c>
    </row>
    <row r="145" s="2" customFormat="1" ht="16.5" customHeight="1">
      <c r="A145" s="35"/>
      <c r="B145" s="36"/>
      <c r="C145" s="222" t="s">
        <v>204</v>
      </c>
      <c r="D145" s="222" t="s">
        <v>115</v>
      </c>
      <c r="E145" s="223" t="s">
        <v>169</v>
      </c>
      <c r="F145" s="224" t="s">
        <v>170</v>
      </c>
      <c r="G145" s="225" t="s">
        <v>166</v>
      </c>
      <c r="H145" s="247"/>
      <c r="I145" s="227"/>
      <c r="J145" s="228">
        <f>ROUND(I145*H145,2)</f>
        <v>0</v>
      </c>
      <c r="K145" s="229"/>
      <c r="L145" s="41"/>
      <c r="M145" s="230" t="s">
        <v>1</v>
      </c>
      <c r="N145" s="231" t="s">
        <v>41</v>
      </c>
      <c r="O145" s="94"/>
      <c r="P145" s="232">
        <f>O145*H145</f>
        <v>0</v>
      </c>
      <c r="Q145" s="232">
        <v>0</v>
      </c>
      <c r="R145" s="232">
        <f>Q145*H145</f>
        <v>0</v>
      </c>
      <c r="S145" s="232">
        <v>0</v>
      </c>
      <c r="T145" s="23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4" t="s">
        <v>124</v>
      </c>
      <c r="AT145" s="234" t="s">
        <v>115</v>
      </c>
      <c r="AU145" s="234" t="s">
        <v>120</v>
      </c>
      <c r="AY145" s="14" t="s">
        <v>112</v>
      </c>
      <c r="BE145" s="235">
        <f>IF(N145="základná",J145,0)</f>
        <v>0</v>
      </c>
      <c r="BF145" s="235">
        <f>IF(N145="znížená",J145,0)</f>
        <v>0</v>
      </c>
      <c r="BG145" s="235">
        <f>IF(N145="zákl. prenesená",J145,0)</f>
        <v>0</v>
      </c>
      <c r="BH145" s="235">
        <f>IF(N145="zníž. prenesená",J145,0)</f>
        <v>0</v>
      </c>
      <c r="BI145" s="235">
        <f>IF(N145="nulová",J145,0)</f>
        <v>0</v>
      </c>
      <c r="BJ145" s="14" t="s">
        <v>120</v>
      </c>
      <c r="BK145" s="235">
        <f>ROUND(I145*H145,2)</f>
        <v>0</v>
      </c>
      <c r="BL145" s="14" t="s">
        <v>124</v>
      </c>
      <c r="BM145" s="234" t="s">
        <v>205</v>
      </c>
    </row>
    <row r="146" s="2" customFormat="1" ht="16.5" customHeight="1">
      <c r="A146" s="35"/>
      <c r="B146" s="36"/>
      <c r="C146" s="222" t="s">
        <v>206</v>
      </c>
      <c r="D146" s="222" t="s">
        <v>115</v>
      </c>
      <c r="E146" s="223" t="s">
        <v>173</v>
      </c>
      <c r="F146" s="224" t="s">
        <v>174</v>
      </c>
      <c r="G146" s="225" t="s">
        <v>166</v>
      </c>
      <c r="H146" s="247"/>
      <c r="I146" s="227"/>
      <c r="J146" s="228">
        <f>ROUND(I146*H146,2)</f>
        <v>0</v>
      </c>
      <c r="K146" s="229"/>
      <c r="L146" s="41"/>
      <c r="M146" s="230" t="s">
        <v>1</v>
      </c>
      <c r="N146" s="231" t="s">
        <v>41</v>
      </c>
      <c r="O146" s="94"/>
      <c r="P146" s="232">
        <f>O146*H146</f>
        <v>0</v>
      </c>
      <c r="Q146" s="232">
        <v>0</v>
      </c>
      <c r="R146" s="232">
        <f>Q146*H146</f>
        <v>0</v>
      </c>
      <c r="S146" s="232">
        <v>0</v>
      </c>
      <c r="T146" s="23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4" t="s">
        <v>119</v>
      </c>
      <c r="AT146" s="234" t="s">
        <v>115</v>
      </c>
      <c r="AU146" s="234" t="s">
        <v>120</v>
      </c>
      <c r="AY146" s="14" t="s">
        <v>112</v>
      </c>
      <c r="BE146" s="235">
        <f>IF(N146="základná",J146,0)</f>
        <v>0</v>
      </c>
      <c r="BF146" s="235">
        <f>IF(N146="znížená",J146,0)</f>
        <v>0</v>
      </c>
      <c r="BG146" s="235">
        <f>IF(N146="zákl. prenesená",J146,0)</f>
        <v>0</v>
      </c>
      <c r="BH146" s="235">
        <f>IF(N146="zníž. prenesená",J146,0)</f>
        <v>0</v>
      </c>
      <c r="BI146" s="235">
        <f>IF(N146="nulová",J146,0)</f>
        <v>0</v>
      </c>
      <c r="BJ146" s="14" t="s">
        <v>120</v>
      </c>
      <c r="BK146" s="235">
        <f>ROUND(I146*H146,2)</f>
        <v>0</v>
      </c>
      <c r="BL146" s="14" t="s">
        <v>119</v>
      </c>
      <c r="BM146" s="234" t="s">
        <v>207</v>
      </c>
    </row>
    <row r="147" s="12" customFormat="1" ht="25.92" customHeight="1">
      <c r="A147" s="12"/>
      <c r="B147" s="206"/>
      <c r="C147" s="207"/>
      <c r="D147" s="208" t="s">
        <v>74</v>
      </c>
      <c r="E147" s="209" t="s">
        <v>208</v>
      </c>
      <c r="F147" s="209" t="s">
        <v>209</v>
      </c>
      <c r="G147" s="207"/>
      <c r="H147" s="207"/>
      <c r="I147" s="210"/>
      <c r="J147" s="211">
        <f>BK147</f>
        <v>0</v>
      </c>
      <c r="K147" s="207"/>
      <c r="L147" s="212"/>
      <c r="M147" s="213"/>
      <c r="N147" s="214"/>
      <c r="O147" s="214"/>
      <c r="P147" s="215">
        <f>SUM(P148:P149)</f>
        <v>0</v>
      </c>
      <c r="Q147" s="214"/>
      <c r="R147" s="215">
        <f>SUM(R148:R149)</f>
        <v>0</v>
      </c>
      <c r="S147" s="214"/>
      <c r="T147" s="216">
        <f>SUM(T148:T149)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17" t="s">
        <v>130</v>
      </c>
      <c r="AT147" s="218" t="s">
        <v>74</v>
      </c>
      <c r="AU147" s="218" t="s">
        <v>75</v>
      </c>
      <c r="AY147" s="217" t="s">
        <v>112</v>
      </c>
      <c r="BK147" s="219">
        <f>SUM(BK148:BK149)</f>
        <v>0</v>
      </c>
    </row>
    <row r="148" s="2" customFormat="1" ht="16.5" customHeight="1">
      <c r="A148" s="35"/>
      <c r="B148" s="36"/>
      <c r="C148" s="222" t="s">
        <v>210</v>
      </c>
      <c r="D148" s="222" t="s">
        <v>115</v>
      </c>
      <c r="E148" s="223" t="s">
        <v>211</v>
      </c>
      <c r="F148" s="224" t="s">
        <v>212</v>
      </c>
      <c r="G148" s="225" t="s">
        <v>213</v>
      </c>
      <c r="H148" s="226">
        <v>3</v>
      </c>
      <c r="I148" s="227"/>
      <c r="J148" s="228">
        <f>ROUND(I148*H148,2)</f>
        <v>0</v>
      </c>
      <c r="K148" s="229"/>
      <c r="L148" s="41"/>
      <c r="M148" s="230" t="s">
        <v>1</v>
      </c>
      <c r="N148" s="231" t="s">
        <v>41</v>
      </c>
      <c r="O148" s="94"/>
      <c r="P148" s="232">
        <f>O148*H148</f>
        <v>0</v>
      </c>
      <c r="Q148" s="232">
        <v>0</v>
      </c>
      <c r="R148" s="232">
        <f>Q148*H148</f>
        <v>0</v>
      </c>
      <c r="S148" s="232">
        <v>0</v>
      </c>
      <c r="T148" s="23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4" t="s">
        <v>214</v>
      </c>
      <c r="AT148" s="234" t="s">
        <v>115</v>
      </c>
      <c r="AU148" s="234" t="s">
        <v>83</v>
      </c>
      <c r="AY148" s="14" t="s">
        <v>112</v>
      </c>
      <c r="BE148" s="235">
        <f>IF(N148="základná",J148,0)</f>
        <v>0</v>
      </c>
      <c r="BF148" s="235">
        <f>IF(N148="znížená",J148,0)</f>
        <v>0</v>
      </c>
      <c r="BG148" s="235">
        <f>IF(N148="zákl. prenesená",J148,0)</f>
        <v>0</v>
      </c>
      <c r="BH148" s="235">
        <f>IF(N148="zníž. prenesená",J148,0)</f>
        <v>0</v>
      </c>
      <c r="BI148" s="235">
        <f>IF(N148="nulová",J148,0)</f>
        <v>0</v>
      </c>
      <c r="BJ148" s="14" t="s">
        <v>120</v>
      </c>
      <c r="BK148" s="235">
        <f>ROUND(I148*H148,2)</f>
        <v>0</v>
      </c>
      <c r="BL148" s="14" t="s">
        <v>214</v>
      </c>
      <c r="BM148" s="234" t="s">
        <v>215</v>
      </c>
    </row>
    <row r="149" s="2" customFormat="1" ht="16.5" customHeight="1">
      <c r="A149" s="35"/>
      <c r="B149" s="36"/>
      <c r="C149" s="222" t="s">
        <v>216</v>
      </c>
      <c r="D149" s="222" t="s">
        <v>115</v>
      </c>
      <c r="E149" s="223" t="s">
        <v>217</v>
      </c>
      <c r="F149" s="224" t="s">
        <v>218</v>
      </c>
      <c r="G149" s="225" t="s">
        <v>219</v>
      </c>
      <c r="H149" s="226">
        <v>1</v>
      </c>
      <c r="I149" s="227"/>
      <c r="J149" s="228">
        <f>ROUND(I149*H149,2)</f>
        <v>0</v>
      </c>
      <c r="K149" s="229"/>
      <c r="L149" s="41"/>
      <c r="M149" s="248" t="s">
        <v>1</v>
      </c>
      <c r="N149" s="249" t="s">
        <v>41</v>
      </c>
      <c r="O149" s="250"/>
      <c r="P149" s="251">
        <f>O149*H149</f>
        <v>0</v>
      </c>
      <c r="Q149" s="251">
        <v>0</v>
      </c>
      <c r="R149" s="251">
        <f>Q149*H149</f>
        <v>0</v>
      </c>
      <c r="S149" s="251">
        <v>0</v>
      </c>
      <c r="T149" s="252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4" t="s">
        <v>214</v>
      </c>
      <c r="AT149" s="234" t="s">
        <v>115</v>
      </c>
      <c r="AU149" s="234" t="s">
        <v>83</v>
      </c>
      <c r="AY149" s="14" t="s">
        <v>112</v>
      </c>
      <c r="BE149" s="235">
        <f>IF(N149="základná",J149,0)</f>
        <v>0</v>
      </c>
      <c r="BF149" s="235">
        <f>IF(N149="znížená",J149,0)</f>
        <v>0</v>
      </c>
      <c r="BG149" s="235">
        <f>IF(N149="zákl. prenesená",J149,0)</f>
        <v>0</v>
      </c>
      <c r="BH149" s="235">
        <f>IF(N149="zníž. prenesená",J149,0)</f>
        <v>0</v>
      </c>
      <c r="BI149" s="235">
        <f>IF(N149="nulová",J149,0)</f>
        <v>0</v>
      </c>
      <c r="BJ149" s="14" t="s">
        <v>120</v>
      </c>
      <c r="BK149" s="235">
        <f>ROUND(I149*H149,2)</f>
        <v>0</v>
      </c>
      <c r="BL149" s="14" t="s">
        <v>214</v>
      </c>
      <c r="BM149" s="234" t="s">
        <v>220</v>
      </c>
    </row>
    <row r="150" s="2" customFormat="1" ht="6.96" customHeight="1">
      <c r="A150" s="35"/>
      <c r="B150" s="69"/>
      <c r="C150" s="70"/>
      <c r="D150" s="70"/>
      <c r="E150" s="70"/>
      <c r="F150" s="70"/>
      <c r="G150" s="70"/>
      <c r="H150" s="70"/>
      <c r="I150" s="70"/>
      <c r="J150" s="70"/>
      <c r="K150" s="70"/>
      <c r="L150" s="41"/>
      <c r="M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</sheetData>
  <sheetProtection sheet="1" autoFilter="0" formatColumns="0" formatRows="0" objects="1" scenarios="1" spinCount="100000" saltValue="Nxsn9kHWHlVweFpv8UBFyta+FJht3uAXplvpMWJ744v4D1v3c5330zaHtY7uZxymG2PXpmIRVQnEtIa8Gd2Saw==" hashValue="elg3ydTiFLZGgx901CLsBcSweWuaSpPQ9aZGoQuy/G+uTq93QOF6LoL513ZKqhbhYAzK+4wIsMn6taixLbWDuQ==" algorithmName="SHA-512" password="CC35"/>
  <autoFilter ref="C119:K149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DESKTOP-46STHKR\Zuzana Zlebcikova</dc:creator>
  <cp:lastModifiedBy>DESKTOP-46STHKR\Zuzana Zlebcikova</cp:lastModifiedBy>
  <dcterms:created xsi:type="dcterms:W3CDTF">2021-07-12T12:58:08Z</dcterms:created>
  <dcterms:modified xsi:type="dcterms:W3CDTF">2021-07-12T12:58:10Z</dcterms:modified>
</cp:coreProperties>
</file>